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G:\Hospital Camana\PLANIFICACIÓN FAMILIAR\INFORMES PF 2021\"/>
    </mc:Choice>
  </mc:AlternateContent>
  <bookViews>
    <workbookView xWindow="0" yWindow="0" windowWidth="28800" windowHeight="12330"/>
  </bookViews>
  <sheets>
    <sheet name="MENSUAL" sheetId="1" r:id="rId1"/>
    <sheet name="PAREJAS PROTEGIDA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R7" i="1" l="1"/>
  <c r="DM7" i="1"/>
  <c r="DH7" i="1"/>
  <c r="DD7" i="1"/>
  <c r="DT7" i="1"/>
  <c r="DI7" i="1" l="1"/>
  <c r="DS7" i="1"/>
  <c r="DU7" i="1"/>
  <c r="DV7" i="1"/>
  <c r="DN7" i="1"/>
  <c r="E39" i="2"/>
  <c r="CR55" i="1" l="1"/>
  <c r="CQ55" i="1"/>
  <c r="CP55" i="1"/>
  <c r="CM55" i="1"/>
  <c r="CL55" i="1"/>
  <c r="CK55" i="1"/>
  <c r="CH55" i="1"/>
  <c r="CG55" i="1"/>
  <c r="CF55" i="1"/>
  <c r="BS55" i="1"/>
  <c r="BR55" i="1"/>
  <c r="BQ55" i="1"/>
  <c r="BN55" i="1"/>
  <c r="BM55" i="1"/>
  <c r="BL55" i="1"/>
  <c r="BI55" i="1"/>
  <c r="BH55" i="1"/>
  <c r="BG55" i="1"/>
  <c r="AT55" i="1"/>
  <c r="AS55" i="1"/>
  <c r="AR55" i="1"/>
  <c r="AO55" i="1"/>
  <c r="AN55" i="1"/>
  <c r="AM55" i="1"/>
  <c r="AJ55" i="1"/>
  <c r="AI55" i="1"/>
  <c r="AH55" i="1"/>
  <c r="U55" i="1"/>
  <c r="T55" i="1"/>
  <c r="S55" i="1"/>
  <c r="P55" i="1"/>
  <c r="O55" i="1"/>
  <c r="N55" i="1"/>
  <c r="K55" i="1"/>
  <c r="J55" i="1"/>
  <c r="I55" i="1"/>
  <c r="CR54" i="1"/>
  <c r="CQ54" i="1"/>
  <c r="CP54" i="1"/>
  <c r="CM54" i="1"/>
  <c r="CL54" i="1"/>
  <c r="CK54" i="1"/>
  <c r="CH54" i="1"/>
  <c r="CG54" i="1"/>
  <c r="CF54" i="1"/>
  <c r="BS54" i="1"/>
  <c r="BR54" i="1"/>
  <c r="BQ54" i="1"/>
  <c r="BN54" i="1"/>
  <c r="BM54" i="1"/>
  <c r="BL54" i="1"/>
  <c r="BI54" i="1"/>
  <c r="BH54" i="1"/>
  <c r="BG54" i="1"/>
  <c r="AT54" i="1"/>
  <c r="AS54" i="1"/>
  <c r="AR54" i="1"/>
  <c r="AO54" i="1"/>
  <c r="AN54" i="1"/>
  <c r="AM54" i="1"/>
  <c r="AJ54" i="1"/>
  <c r="AI54" i="1"/>
  <c r="AH54" i="1"/>
  <c r="U54" i="1"/>
  <c r="T54" i="1"/>
  <c r="S54" i="1"/>
  <c r="P54" i="1"/>
  <c r="O54" i="1"/>
  <c r="N54" i="1"/>
  <c r="K54" i="1"/>
  <c r="J54" i="1"/>
  <c r="I54" i="1"/>
  <c r="CR53" i="1"/>
  <c r="CQ53" i="1"/>
  <c r="CP53" i="1"/>
  <c r="CM53" i="1"/>
  <c r="CL53" i="1"/>
  <c r="CK53" i="1"/>
  <c r="CH53" i="1"/>
  <c r="CG53" i="1"/>
  <c r="CF53" i="1"/>
  <c r="BS53" i="1"/>
  <c r="BR53" i="1"/>
  <c r="BQ53" i="1"/>
  <c r="BN53" i="1"/>
  <c r="BM53" i="1"/>
  <c r="BL53" i="1"/>
  <c r="BI53" i="1"/>
  <c r="BH53" i="1"/>
  <c r="BG53" i="1"/>
  <c r="AT53" i="1"/>
  <c r="AS53" i="1"/>
  <c r="AR53" i="1"/>
  <c r="AO53" i="1"/>
  <c r="AN53" i="1"/>
  <c r="AM53" i="1"/>
  <c r="AJ53" i="1"/>
  <c r="AI53" i="1"/>
  <c r="AH53" i="1"/>
  <c r="U53" i="1"/>
  <c r="T53" i="1"/>
  <c r="S53" i="1"/>
  <c r="P53" i="1"/>
  <c r="O53" i="1"/>
  <c r="N53" i="1"/>
  <c r="K53" i="1"/>
  <c r="J53" i="1"/>
  <c r="I53" i="1"/>
  <c r="CR50" i="1"/>
  <c r="CQ50" i="1"/>
  <c r="CP50" i="1"/>
  <c r="CM50" i="1"/>
  <c r="CL50" i="1"/>
  <c r="CK50" i="1"/>
  <c r="CH50" i="1"/>
  <c r="CG50" i="1"/>
  <c r="CF50" i="1"/>
  <c r="BS50" i="1"/>
  <c r="BR50" i="1"/>
  <c r="BQ50" i="1"/>
  <c r="BN50" i="1"/>
  <c r="BM50" i="1"/>
  <c r="BL50" i="1"/>
  <c r="BI50" i="1"/>
  <c r="BH50" i="1"/>
  <c r="BG50" i="1"/>
  <c r="AT50" i="1"/>
  <c r="AS50" i="1"/>
  <c r="AR50" i="1"/>
  <c r="AO50" i="1"/>
  <c r="AN50" i="1"/>
  <c r="AM50" i="1"/>
  <c r="AJ50" i="1"/>
  <c r="AI50" i="1"/>
  <c r="AH50" i="1"/>
  <c r="U50" i="1"/>
  <c r="T50" i="1"/>
  <c r="S50" i="1"/>
  <c r="P50" i="1"/>
  <c r="O50" i="1"/>
  <c r="N50" i="1"/>
  <c r="K50" i="1"/>
  <c r="J50" i="1"/>
  <c r="I50" i="1"/>
  <c r="CR49" i="1"/>
  <c r="CQ49" i="1"/>
  <c r="CP49" i="1"/>
  <c r="CM49" i="1"/>
  <c r="CL49" i="1"/>
  <c r="CK49" i="1"/>
  <c r="CH49" i="1"/>
  <c r="CG49" i="1"/>
  <c r="CF49" i="1"/>
  <c r="BS49" i="1"/>
  <c r="BR49" i="1"/>
  <c r="BQ49" i="1"/>
  <c r="BN49" i="1"/>
  <c r="BM49" i="1"/>
  <c r="BL49" i="1"/>
  <c r="BI49" i="1"/>
  <c r="BH49" i="1"/>
  <c r="BG49" i="1"/>
  <c r="AT49" i="1"/>
  <c r="AS49" i="1"/>
  <c r="AR49" i="1"/>
  <c r="AO49" i="1"/>
  <c r="AN49" i="1"/>
  <c r="AM49" i="1"/>
  <c r="AJ49" i="1"/>
  <c r="AI49" i="1"/>
  <c r="AH49" i="1"/>
  <c r="U49" i="1"/>
  <c r="T49" i="1"/>
  <c r="S49" i="1"/>
  <c r="P49" i="1"/>
  <c r="O49" i="1"/>
  <c r="N49" i="1"/>
  <c r="K49" i="1"/>
  <c r="J49" i="1"/>
  <c r="I49" i="1"/>
  <c r="CR48" i="1"/>
  <c r="CQ48" i="1"/>
  <c r="CP48" i="1"/>
  <c r="CM48" i="1"/>
  <c r="CL48" i="1"/>
  <c r="CK48" i="1"/>
  <c r="CH48" i="1"/>
  <c r="CG48" i="1"/>
  <c r="CF48" i="1"/>
  <c r="BS48" i="1"/>
  <c r="BR48" i="1"/>
  <c r="BQ48" i="1"/>
  <c r="BN48" i="1"/>
  <c r="BM48" i="1"/>
  <c r="BL48" i="1"/>
  <c r="BI48" i="1"/>
  <c r="BH48" i="1"/>
  <c r="BG48" i="1"/>
  <c r="AT48" i="1"/>
  <c r="AS48" i="1"/>
  <c r="AR48" i="1"/>
  <c r="AO48" i="1"/>
  <c r="AN48" i="1"/>
  <c r="AM48" i="1"/>
  <c r="AJ48" i="1"/>
  <c r="AI48" i="1"/>
  <c r="AH48" i="1"/>
  <c r="U48" i="1"/>
  <c r="T48" i="1"/>
  <c r="S48" i="1"/>
  <c r="P48" i="1"/>
  <c r="O48" i="1"/>
  <c r="N48" i="1"/>
  <c r="K48" i="1"/>
  <c r="J48" i="1"/>
  <c r="I48" i="1"/>
  <c r="CR47" i="1"/>
  <c r="CQ47" i="1"/>
  <c r="CP47" i="1"/>
  <c r="CM47" i="1"/>
  <c r="CL47" i="1"/>
  <c r="CK47" i="1"/>
  <c r="CH47" i="1"/>
  <c r="CG47" i="1"/>
  <c r="CF47" i="1"/>
  <c r="BS47" i="1"/>
  <c r="BR47" i="1"/>
  <c r="BQ47" i="1"/>
  <c r="BN47" i="1"/>
  <c r="BM47" i="1"/>
  <c r="BL47" i="1"/>
  <c r="BI47" i="1"/>
  <c r="BH47" i="1"/>
  <c r="BG47" i="1"/>
  <c r="AT47" i="1"/>
  <c r="AS47" i="1"/>
  <c r="AR47" i="1"/>
  <c r="AO47" i="1"/>
  <c r="AN47" i="1"/>
  <c r="AM47" i="1"/>
  <c r="AJ47" i="1"/>
  <c r="AI47" i="1"/>
  <c r="AH47" i="1"/>
  <c r="U47" i="1"/>
  <c r="T47" i="1"/>
  <c r="S47" i="1"/>
  <c r="P47" i="1"/>
  <c r="O47" i="1"/>
  <c r="N47" i="1"/>
  <c r="K47" i="1"/>
  <c r="J47" i="1"/>
  <c r="I47" i="1"/>
  <c r="CR44" i="1"/>
  <c r="CQ44" i="1"/>
  <c r="CP44" i="1"/>
  <c r="CM44" i="1"/>
  <c r="CL44" i="1"/>
  <c r="CK44" i="1"/>
  <c r="CH44" i="1"/>
  <c r="CG44" i="1"/>
  <c r="CF44" i="1"/>
  <c r="BS44" i="1"/>
  <c r="BR44" i="1"/>
  <c r="BQ44" i="1"/>
  <c r="BN44" i="1"/>
  <c r="BM44" i="1"/>
  <c r="BL44" i="1"/>
  <c r="BI44" i="1"/>
  <c r="BH44" i="1"/>
  <c r="BG44" i="1"/>
  <c r="AT44" i="1"/>
  <c r="AS44" i="1"/>
  <c r="AR44" i="1"/>
  <c r="AO44" i="1"/>
  <c r="AN44" i="1"/>
  <c r="AM44" i="1"/>
  <c r="AJ44" i="1"/>
  <c r="AI44" i="1"/>
  <c r="AH44" i="1"/>
  <c r="U44" i="1"/>
  <c r="T44" i="1"/>
  <c r="S44" i="1"/>
  <c r="P44" i="1"/>
  <c r="O44" i="1"/>
  <c r="N44" i="1"/>
  <c r="K44" i="1"/>
  <c r="J44" i="1"/>
  <c r="I44" i="1"/>
  <c r="CR43" i="1"/>
  <c r="CQ43" i="1"/>
  <c r="CP43" i="1"/>
  <c r="CM43" i="1"/>
  <c r="CL43" i="1"/>
  <c r="CK43" i="1"/>
  <c r="CH43" i="1"/>
  <c r="CG43" i="1"/>
  <c r="CF43" i="1"/>
  <c r="BS43" i="1"/>
  <c r="BR43" i="1"/>
  <c r="BQ43" i="1"/>
  <c r="BN43" i="1"/>
  <c r="BM43" i="1"/>
  <c r="BL43" i="1"/>
  <c r="BI43" i="1"/>
  <c r="BH43" i="1"/>
  <c r="BG43" i="1"/>
  <c r="AT43" i="1"/>
  <c r="AS43" i="1"/>
  <c r="AR43" i="1"/>
  <c r="AO43" i="1"/>
  <c r="AN43" i="1"/>
  <c r="AM43" i="1"/>
  <c r="AJ43" i="1"/>
  <c r="AI43" i="1"/>
  <c r="AH43" i="1"/>
  <c r="U43" i="1"/>
  <c r="T43" i="1"/>
  <c r="S43" i="1"/>
  <c r="P43" i="1"/>
  <c r="O43" i="1"/>
  <c r="N43" i="1"/>
  <c r="K43" i="1"/>
  <c r="J43" i="1"/>
  <c r="I43" i="1"/>
  <c r="CR42" i="1"/>
  <c r="CQ42" i="1"/>
  <c r="CP42" i="1"/>
  <c r="CM42" i="1"/>
  <c r="CL42" i="1"/>
  <c r="CK42" i="1"/>
  <c r="CH42" i="1"/>
  <c r="CG42" i="1"/>
  <c r="CF42" i="1"/>
  <c r="BS42" i="1"/>
  <c r="BR42" i="1"/>
  <c r="BQ42" i="1"/>
  <c r="BN42" i="1"/>
  <c r="BM42" i="1"/>
  <c r="BL42" i="1"/>
  <c r="BI42" i="1"/>
  <c r="BH42" i="1"/>
  <c r="BG42" i="1"/>
  <c r="AT42" i="1"/>
  <c r="AS42" i="1"/>
  <c r="AR42" i="1"/>
  <c r="AO42" i="1"/>
  <c r="AN42" i="1"/>
  <c r="AM42" i="1"/>
  <c r="AJ42" i="1"/>
  <c r="AI42" i="1"/>
  <c r="AH42" i="1"/>
  <c r="U42" i="1"/>
  <c r="T42" i="1"/>
  <c r="S42" i="1"/>
  <c r="P42" i="1"/>
  <c r="O42" i="1"/>
  <c r="N42" i="1"/>
  <c r="K42" i="1"/>
  <c r="J42" i="1"/>
  <c r="I42" i="1"/>
  <c r="CR41" i="1"/>
  <c r="CQ41" i="1"/>
  <c r="CP41" i="1"/>
  <c r="CM41" i="1"/>
  <c r="CL41" i="1"/>
  <c r="CK41" i="1"/>
  <c r="CH41" i="1"/>
  <c r="CG41" i="1"/>
  <c r="CF41" i="1"/>
  <c r="BS41" i="1"/>
  <c r="BR41" i="1"/>
  <c r="BQ41" i="1"/>
  <c r="BN41" i="1"/>
  <c r="BM41" i="1"/>
  <c r="BL41" i="1"/>
  <c r="BI41" i="1"/>
  <c r="BH41" i="1"/>
  <c r="BG41" i="1"/>
  <c r="AT41" i="1"/>
  <c r="AS41" i="1"/>
  <c r="AR41" i="1"/>
  <c r="AO41" i="1"/>
  <c r="AN41" i="1"/>
  <c r="AM41" i="1"/>
  <c r="AJ41" i="1"/>
  <c r="AI41" i="1"/>
  <c r="AH41" i="1"/>
  <c r="U41" i="1"/>
  <c r="T41" i="1"/>
  <c r="S41" i="1"/>
  <c r="P41" i="1"/>
  <c r="O41" i="1"/>
  <c r="N41" i="1"/>
  <c r="K41" i="1"/>
  <c r="J41" i="1"/>
  <c r="I41" i="1"/>
  <c r="CR40" i="1"/>
  <c r="CQ40" i="1"/>
  <c r="CP40" i="1"/>
  <c r="CM40" i="1"/>
  <c r="CL40" i="1"/>
  <c r="CK40" i="1"/>
  <c r="CH40" i="1"/>
  <c r="CG40" i="1"/>
  <c r="CF40" i="1"/>
  <c r="BS40" i="1"/>
  <c r="BR40" i="1"/>
  <c r="BQ40" i="1"/>
  <c r="BN40" i="1"/>
  <c r="BM40" i="1"/>
  <c r="BL40" i="1"/>
  <c r="BI40" i="1"/>
  <c r="BH40" i="1"/>
  <c r="BG40" i="1"/>
  <c r="AT40" i="1"/>
  <c r="AS40" i="1"/>
  <c r="AR40" i="1"/>
  <c r="AO40" i="1"/>
  <c r="AN40" i="1"/>
  <c r="AM40" i="1"/>
  <c r="AJ40" i="1"/>
  <c r="AI40" i="1"/>
  <c r="AH40" i="1"/>
  <c r="U40" i="1"/>
  <c r="T40" i="1"/>
  <c r="S40" i="1"/>
  <c r="P40" i="1"/>
  <c r="O40" i="1"/>
  <c r="N40" i="1"/>
  <c r="K40" i="1"/>
  <c r="J40" i="1"/>
  <c r="I40" i="1"/>
  <c r="CR39" i="1"/>
  <c r="CQ39" i="1"/>
  <c r="CP39" i="1"/>
  <c r="CM39" i="1"/>
  <c r="CL39" i="1"/>
  <c r="CK39" i="1"/>
  <c r="CH39" i="1"/>
  <c r="CG39" i="1"/>
  <c r="CF39" i="1"/>
  <c r="BS39" i="1"/>
  <c r="BR39" i="1"/>
  <c r="BQ39" i="1"/>
  <c r="BN39" i="1"/>
  <c r="BM39" i="1"/>
  <c r="BL39" i="1"/>
  <c r="BI39" i="1"/>
  <c r="BH39" i="1"/>
  <c r="BG39" i="1"/>
  <c r="AT39" i="1"/>
  <c r="AS39" i="1"/>
  <c r="AR39" i="1"/>
  <c r="AO39" i="1"/>
  <c r="AN39" i="1"/>
  <c r="AM39" i="1"/>
  <c r="AJ39" i="1"/>
  <c r="AI39" i="1"/>
  <c r="AH39" i="1"/>
  <c r="U39" i="1"/>
  <c r="T39" i="1"/>
  <c r="S39" i="1"/>
  <c r="P39" i="1"/>
  <c r="O39" i="1"/>
  <c r="N39" i="1"/>
  <c r="K39" i="1"/>
  <c r="J39" i="1"/>
  <c r="I39" i="1"/>
  <c r="CR38" i="1"/>
  <c r="CQ38" i="1"/>
  <c r="CP38" i="1"/>
  <c r="CM38" i="1"/>
  <c r="CL38" i="1"/>
  <c r="CK38" i="1"/>
  <c r="CH38" i="1"/>
  <c r="CG38" i="1"/>
  <c r="CF38" i="1"/>
  <c r="BS38" i="1"/>
  <c r="BR38" i="1"/>
  <c r="BQ38" i="1"/>
  <c r="BN38" i="1"/>
  <c r="BM38" i="1"/>
  <c r="BL38" i="1"/>
  <c r="BI38" i="1"/>
  <c r="BH38" i="1"/>
  <c r="BG38" i="1"/>
  <c r="AT38" i="1"/>
  <c r="AS38" i="1"/>
  <c r="AR38" i="1"/>
  <c r="AO38" i="1"/>
  <c r="AN38" i="1"/>
  <c r="AM38" i="1"/>
  <c r="AJ38" i="1"/>
  <c r="AI38" i="1"/>
  <c r="AH38" i="1"/>
  <c r="U38" i="1"/>
  <c r="T38" i="1"/>
  <c r="S38" i="1"/>
  <c r="P38" i="1"/>
  <c r="O38" i="1"/>
  <c r="N38" i="1"/>
  <c r="K38" i="1"/>
  <c r="J38" i="1"/>
  <c r="I38" i="1"/>
  <c r="CR35" i="1"/>
  <c r="CQ35" i="1"/>
  <c r="CP35" i="1"/>
  <c r="CM35" i="1"/>
  <c r="CL35" i="1"/>
  <c r="CK35" i="1"/>
  <c r="CH35" i="1"/>
  <c r="CG35" i="1"/>
  <c r="CF35" i="1"/>
  <c r="BS35" i="1"/>
  <c r="BR35" i="1"/>
  <c r="BQ35" i="1"/>
  <c r="BN35" i="1"/>
  <c r="BM35" i="1"/>
  <c r="BL35" i="1"/>
  <c r="BI35" i="1"/>
  <c r="BH35" i="1"/>
  <c r="BG35" i="1"/>
  <c r="AT35" i="1"/>
  <c r="AS35" i="1"/>
  <c r="AR35" i="1"/>
  <c r="AO35" i="1"/>
  <c r="AN35" i="1"/>
  <c r="AM35" i="1"/>
  <c r="AJ35" i="1"/>
  <c r="AI35" i="1"/>
  <c r="AH35" i="1"/>
  <c r="U35" i="1"/>
  <c r="T35" i="1"/>
  <c r="S35" i="1"/>
  <c r="P35" i="1"/>
  <c r="O35" i="1"/>
  <c r="N35" i="1"/>
  <c r="K35" i="1"/>
  <c r="J35" i="1"/>
  <c r="I35" i="1"/>
  <c r="CR34" i="1"/>
  <c r="CQ34" i="1"/>
  <c r="CP34" i="1"/>
  <c r="CM34" i="1"/>
  <c r="CL34" i="1"/>
  <c r="CK34" i="1"/>
  <c r="CH34" i="1"/>
  <c r="CG34" i="1"/>
  <c r="CF34" i="1"/>
  <c r="BS34" i="1"/>
  <c r="BR34" i="1"/>
  <c r="BQ34" i="1"/>
  <c r="BN34" i="1"/>
  <c r="BM34" i="1"/>
  <c r="BL34" i="1"/>
  <c r="BI34" i="1"/>
  <c r="BH34" i="1"/>
  <c r="BG34" i="1"/>
  <c r="AT34" i="1"/>
  <c r="AS34" i="1"/>
  <c r="AR34" i="1"/>
  <c r="AO34" i="1"/>
  <c r="AN34" i="1"/>
  <c r="AM34" i="1"/>
  <c r="AJ34" i="1"/>
  <c r="AI34" i="1"/>
  <c r="AH34" i="1"/>
  <c r="U34" i="1"/>
  <c r="T34" i="1"/>
  <c r="S34" i="1"/>
  <c r="P34" i="1"/>
  <c r="O34" i="1"/>
  <c r="N34" i="1"/>
  <c r="K34" i="1"/>
  <c r="J34" i="1"/>
  <c r="I34" i="1"/>
  <c r="CR33" i="1"/>
  <c r="CQ33" i="1"/>
  <c r="CP33" i="1"/>
  <c r="CM33" i="1"/>
  <c r="CL33" i="1"/>
  <c r="CK33" i="1"/>
  <c r="CH33" i="1"/>
  <c r="CG33" i="1"/>
  <c r="CF33" i="1"/>
  <c r="BS33" i="1"/>
  <c r="BR33" i="1"/>
  <c r="BQ33" i="1"/>
  <c r="BN33" i="1"/>
  <c r="BM33" i="1"/>
  <c r="BL33" i="1"/>
  <c r="BI33" i="1"/>
  <c r="BH33" i="1"/>
  <c r="BG33" i="1"/>
  <c r="AT33" i="1"/>
  <c r="AS33" i="1"/>
  <c r="AR33" i="1"/>
  <c r="AO33" i="1"/>
  <c r="AN33" i="1"/>
  <c r="AM33" i="1"/>
  <c r="AJ33" i="1"/>
  <c r="AI33" i="1"/>
  <c r="AH33" i="1"/>
  <c r="U33" i="1"/>
  <c r="T33" i="1"/>
  <c r="S33" i="1"/>
  <c r="P33" i="1"/>
  <c r="O33" i="1"/>
  <c r="N33" i="1"/>
  <c r="K33" i="1"/>
  <c r="J33" i="1"/>
  <c r="I33" i="1"/>
  <c r="CR32" i="1"/>
  <c r="CQ32" i="1"/>
  <c r="CP32" i="1"/>
  <c r="CM32" i="1"/>
  <c r="CL32" i="1"/>
  <c r="CK32" i="1"/>
  <c r="CH32" i="1"/>
  <c r="CG32" i="1"/>
  <c r="CF32" i="1"/>
  <c r="BS32" i="1"/>
  <c r="BR32" i="1"/>
  <c r="BQ32" i="1"/>
  <c r="BN32" i="1"/>
  <c r="BM32" i="1"/>
  <c r="BL32" i="1"/>
  <c r="BI32" i="1"/>
  <c r="BH32" i="1"/>
  <c r="BG32" i="1"/>
  <c r="AT32" i="1"/>
  <c r="AS32" i="1"/>
  <c r="AR32" i="1"/>
  <c r="AO32" i="1"/>
  <c r="AN32" i="1"/>
  <c r="AM32" i="1"/>
  <c r="AJ32" i="1"/>
  <c r="AI32" i="1"/>
  <c r="AH32" i="1"/>
  <c r="U32" i="1"/>
  <c r="T32" i="1"/>
  <c r="S32" i="1"/>
  <c r="P32" i="1"/>
  <c r="O32" i="1"/>
  <c r="N32" i="1"/>
  <c r="K32" i="1"/>
  <c r="J32" i="1"/>
  <c r="I32" i="1"/>
  <c r="CR29" i="1"/>
  <c r="CQ29" i="1"/>
  <c r="CP29" i="1"/>
  <c r="CM29" i="1"/>
  <c r="CL29" i="1"/>
  <c r="CK29" i="1"/>
  <c r="CH29" i="1"/>
  <c r="CG29" i="1"/>
  <c r="CF29" i="1"/>
  <c r="BS29" i="1"/>
  <c r="BR29" i="1"/>
  <c r="BQ29" i="1"/>
  <c r="BN29" i="1"/>
  <c r="BM29" i="1"/>
  <c r="BL29" i="1"/>
  <c r="BI29" i="1"/>
  <c r="BH29" i="1"/>
  <c r="BG29" i="1"/>
  <c r="AT29" i="1"/>
  <c r="AS29" i="1"/>
  <c r="AR29" i="1"/>
  <c r="AO29" i="1"/>
  <c r="AN29" i="1"/>
  <c r="AM29" i="1"/>
  <c r="AJ29" i="1"/>
  <c r="AI29" i="1"/>
  <c r="AH29" i="1"/>
  <c r="U29" i="1"/>
  <c r="T29" i="1"/>
  <c r="S29" i="1"/>
  <c r="P29" i="1"/>
  <c r="O29" i="1"/>
  <c r="N29" i="1"/>
  <c r="K29" i="1"/>
  <c r="J29" i="1"/>
  <c r="I29" i="1"/>
  <c r="CR28" i="1"/>
  <c r="CQ28" i="1"/>
  <c r="CP28" i="1"/>
  <c r="CM28" i="1"/>
  <c r="CL28" i="1"/>
  <c r="CK28" i="1"/>
  <c r="CH28" i="1"/>
  <c r="CG28" i="1"/>
  <c r="CF28" i="1"/>
  <c r="BS28" i="1"/>
  <c r="BR28" i="1"/>
  <c r="BQ28" i="1"/>
  <c r="BN28" i="1"/>
  <c r="BM28" i="1"/>
  <c r="BL28" i="1"/>
  <c r="BI28" i="1"/>
  <c r="BH28" i="1"/>
  <c r="BG28" i="1"/>
  <c r="AT28" i="1"/>
  <c r="AS28" i="1"/>
  <c r="AR28" i="1"/>
  <c r="AO28" i="1"/>
  <c r="AN28" i="1"/>
  <c r="AM28" i="1"/>
  <c r="AJ28" i="1"/>
  <c r="AI28" i="1"/>
  <c r="AH28" i="1"/>
  <c r="U28" i="1"/>
  <c r="T28" i="1"/>
  <c r="S28" i="1"/>
  <c r="P28" i="1"/>
  <c r="O28" i="1"/>
  <c r="N28" i="1"/>
  <c r="K28" i="1"/>
  <c r="J28" i="1"/>
  <c r="I28" i="1"/>
  <c r="CR27" i="1"/>
  <c r="CQ27" i="1"/>
  <c r="CP27" i="1"/>
  <c r="CM27" i="1"/>
  <c r="CL27" i="1"/>
  <c r="CK27" i="1"/>
  <c r="CH27" i="1"/>
  <c r="CG27" i="1"/>
  <c r="CF27" i="1"/>
  <c r="BS27" i="1"/>
  <c r="BR27" i="1"/>
  <c r="BQ27" i="1"/>
  <c r="BN27" i="1"/>
  <c r="BM27" i="1"/>
  <c r="BL27" i="1"/>
  <c r="BI27" i="1"/>
  <c r="BH27" i="1"/>
  <c r="BG27" i="1"/>
  <c r="AT27" i="1"/>
  <c r="AS27" i="1"/>
  <c r="AR27" i="1"/>
  <c r="AO27" i="1"/>
  <c r="AN27" i="1"/>
  <c r="AM27" i="1"/>
  <c r="AJ27" i="1"/>
  <c r="AI27" i="1"/>
  <c r="AH27" i="1"/>
  <c r="U27" i="1"/>
  <c r="T27" i="1"/>
  <c r="S27" i="1"/>
  <c r="P27" i="1"/>
  <c r="O27" i="1"/>
  <c r="N27" i="1"/>
  <c r="K27" i="1"/>
  <c r="J27" i="1"/>
  <c r="I27" i="1"/>
  <c r="CR24" i="1"/>
  <c r="CQ24" i="1"/>
  <c r="CP24" i="1"/>
  <c r="CM24" i="1"/>
  <c r="CL24" i="1"/>
  <c r="CK24" i="1"/>
  <c r="CH24" i="1"/>
  <c r="CG24" i="1"/>
  <c r="CF24" i="1"/>
  <c r="BS24" i="1"/>
  <c r="BR24" i="1"/>
  <c r="BQ24" i="1"/>
  <c r="BN24" i="1"/>
  <c r="BM24" i="1"/>
  <c r="BL24" i="1"/>
  <c r="BI24" i="1"/>
  <c r="BH24" i="1"/>
  <c r="BG24" i="1"/>
  <c r="AT24" i="1"/>
  <c r="AS24" i="1"/>
  <c r="AR24" i="1"/>
  <c r="AO24" i="1"/>
  <c r="AN24" i="1"/>
  <c r="AM24" i="1"/>
  <c r="AJ24" i="1"/>
  <c r="AI24" i="1"/>
  <c r="AH24" i="1"/>
  <c r="U24" i="1"/>
  <c r="T24" i="1"/>
  <c r="S24" i="1"/>
  <c r="P24" i="1"/>
  <c r="O24" i="1"/>
  <c r="N24" i="1"/>
  <c r="K24" i="1"/>
  <c r="J24" i="1"/>
  <c r="I24" i="1"/>
  <c r="CR23" i="1"/>
  <c r="CQ23" i="1"/>
  <c r="CP23" i="1"/>
  <c r="CM23" i="1"/>
  <c r="CL23" i="1"/>
  <c r="CK23" i="1"/>
  <c r="CH23" i="1"/>
  <c r="CG23" i="1"/>
  <c r="CF23" i="1"/>
  <c r="BS23" i="1"/>
  <c r="BR23" i="1"/>
  <c r="BQ23" i="1"/>
  <c r="BN23" i="1"/>
  <c r="BM23" i="1"/>
  <c r="BL23" i="1"/>
  <c r="BI23" i="1"/>
  <c r="BH23" i="1"/>
  <c r="BG23" i="1"/>
  <c r="AT23" i="1"/>
  <c r="AS23" i="1"/>
  <c r="AR23" i="1"/>
  <c r="AO23" i="1"/>
  <c r="AN23" i="1"/>
  <c r="AM23" i="1"/>
  <c r="AJ23" i="1"/>
  <c r="AI23" i="1"/>
  <c r="AH23" i="1"/>
  <c r="U23" i="1"/>
  <c r="T23" i="1"/>
  <c r="S23" i="1"/>
  <c r="P23" i="1"/>
  <c r="O23" i="1"/>
  <c r="N23" i="1"/>
  <c r="K23" i="1"/>
  <c r="J23" i="1"/>
  <c r="I23" i="1"/>
  <c r="CR22" i="1"/>
  <c r="CQ22" i="1"/>
  <c r="CP22" i="1"/>
  <c r="CM22" i="1"/>
  <c r="CL22" i="1"/>
  <c r="CK22" i="1"/>
  <c r="CH22" i="1"/>
  <c r="CG22" i="1"/>
  <c r="CF22" i="1"/>
  <c r="BS22" i="1"/>
  <c r="BR22" i="1"/>
  <c r="BQ22" i="1"/>
  <c r="BN22" i="1"/>
  <c r="BM22" i="1"/>
  <c r="BL22" i="1"/>
  <c r="BI22" i="1"/>
  <c r="BH22" i="1"/>
  <c r="BG22" i="1"/>
  <c r="AT22" i="1"/>
  <c r="AS22" i="1"/>
  <c r="AR22" i="1"/>
  <c r="AO22" i="1"/>
  <c r="AN22" i="1"/>
  <c r="AM22" i="1"/>
  <c r="AJ22" i="1"/>
  <c r="AI22" i="1"/>
  <c r="AH22" i="1"/>
  <c r="U22" i="1"/>
  <c r="T22" i="1"/>
  <c r="S22" i="1"/>
  <c r="P22" i="1"/>
  <c r="O22" i="1"/>
  <c r="N22" i="1"/>
  <c r="K22" i="1"/>
  <c r="J22" i="1"/>
  <c r="I22" i="1"/>
  <c r="CR21" i="1"/>
  <c r="CQ21" i="1"/>
  <c r="CP21" i="1"/>
  <c r="CM21" i="1"/>
  <c r="CL21" i="1"/>
  <c r="CK21" i="1"/>
  <c r="CH21" i="1"/>
  <c r="CG21" i="1"/>
  <c r="CF21" i="1"/>
  <c r="BS21" i="1"/>
  <c r="BR21" i="1"/>
  <c r="BQ21" i="1"/>
  <c r="BN21" i="1"/>
  <c r="BM21" i="1"/>
  <c r="BL21" i="1"/>
  <c r="BI21" i="1"/>
  <c r="BH21" i="1"/>
  <c r="BG21" i="1"/>
  <c r="AT21" i="1"/>
  <c r="AS21" i="1"/>
  <c r="AR21" i="1"/>
  <c r="AO21" i="1"/>
  <c r="AN21" i="1"/>
  <c r="AM21" i="1"/>
  <c r="AJ21" i="1"/>
  <c r="AI21" i="1"/>
  <c r="AH21" i="1"/>
  <c r="U21" i="1"/>
  <c r="T21" i="1"/>
  <c r="S21" i="1"/>
  <c r="P21" i="1"/>
  <c r="O21" i="1"/>
  <c r="N21" i="1"/>
  <c r="K21" i="1"/>
  <c r="J21" i="1"/>
  <c r="I21" i="1"/>
  <c r="CR18" i="1"/>
  <c r="CQ18" i="1"/>
  <c r="CP18" i="1"/>
  <c r="CM18" i="1"/>
  <c r="CL18" i="1"/>
  <c r="CK18" i="1"/>
  <c r="CH18" i="1"/>
  <c r="CG18" i="1"/>
  <c r="CF18" i="1"/>
  <c r="BS18" i="1"/>
  <c r="BR18" i="1"/>
  <c r="BQ18" i="1"/>
  <c r="BN18" i="1"/>
  <c r="BM18" i="1"/>
  <c r="BL18" i="1"/>
  <c r="BI18" i="1"/>
  <c r="BH18" i="1"/>
  <c r="BG18" i="1"/>
  <c r="AT18" i="1"/>
  <c r="AS18" i="1"/>
  <c r="AR18" i="1"/>
  <c r="AO18" i="1"/>
  <c r="AN18" i="1"/>
  <c r="AM18" i="1"/>
  <c r="AJ18" i="1"/>
  <c r="AI18" i="1"/>
  <c r="AH18" i="1"/>
  <c r="U18" i="1"/>
  <c r="T18" i="1"/>
  <c r="S18" i="1"/>
  <c r="P18" i="1"/>
  <c r="O18" i="1"/>
  <c r="N18" i="1"/>
  <c r="K18" i="1"/>
  <c r="J18" i="1"/>
  <c r="I18" i="1"/>
  <c r="CR17" i="1"/>
  <c r="CQ17" i="1"/>
  <c r="CP17" i="1"/>
  <c r="CM17" i="1"/>
  <c r="CL17" i="1"/>
  <c r="CK17" i="1"/>
  <c r="CH17" i="1"/>
  <c r="CG17" i="1"/>
  <c r="CF17" i="1"/>
  <c r="BS17" i="1"/>
  <c r="BR17" i="1"/>
  <c r="BQ17" i="1"/>
  <c r="BN17" i="1"/>
  <c r="BM17" i="1"/>
  <c r="BL17" i="1"/>
  <c r="BI17" i="1"/>
  <c r="BH17" i="1"/>
  <c r="BG17" i="1"/>
  <c r="AT17" i="1"/>
  <c r="AS17" i="1"/>
  <c r="AR17" i="1"/>
  <c r="AO17" i="1"/>
  <c r="AN17" i="1"/>
  <c r="AM17" i="1"/>
  <c r="AJ17" i="1"/>
  <c r="AI17" i="1"/>
  <c r="AH17" i="1"/>
  <c r="U17" i="1"/>
  <c r="T17" i="1"/>
  <c r="S17" i="1"/>
  <c r="P17" i="1"/>
  <c r="O17" i="1"/>
  <c r="N17" i="1"/>
  <c r="K17" i="1"/>
  <c r="J17" i="1"/>
  <c r="I17" i="1"/>
  <c r="CR14" i="1"/>
  <c r="CQ14" i="1"/>
  <c r="CP14" i="1"/>
  <c r="CM14" i="1"/>
  <c r="CL14" i="1"/>
  <c r="CK14" i="1"/>
  <c r="CH14" i="1"/>
  <c r="CG14" i="1"/>
  <c r="CF14" i="1"/>
  <c r="BS14" i="1"/>
  <c r="BR14" i="1"/>
  <c r="BQ14" i="1"/>
  <c r="BN14" i="1"/>
  <c r="BM14" i="1"/>
  <c r="BL14" i="1"/>
  <c r="BI14" i="1"/>
  <c r="BH14" i="1"/>
  <c r="BG14" i="1"/>
  <c r="AT14" i="1"/>
  <c r="AS14" i="1"/>
  <c r="AR14" i="1"/>
  <c r="AO14" i="1"/>
  <c r="AN14" i="1"/>
  <c r="AM14" i="1"/>
  <c r="AJ14" i="1"/>
  <c r="AI14" i="1"/>
  <c r="AH14" i="1"/>
  <c r="U14" i="1"/>
  <c r="T14" i="1"/>
  <c r="S14" i="1"/>
  <c r="P14" i="1"/>
  <c r="O14" i="1"/>
  <c r="N14" i="1"/>
  <c r="K14" i="1"/>
  <c r="J14" i="1"/>
  <c r="I14" i="1"/>
  <c r="CR13" i="1"/>
  <c r="CQ13" i="1"/>
  <c r="CP13" i="1"/>
  <c r="CM13" i="1"/>
  <c r="CL13" i="1"/>
  <c r="CK13" i="1"/>
  <c r="CH13" i="1"/>
  <c r="CG13" i="1"/>
  <c r="CF13" i="1"/>
  <c r="BS13" i="1"/>
  <c r="BR13" i="1"/>
  <c r="BQ13" i="1"/>
  <c r="BN13" i="1"/>
  <c r="BM13" i="1"/>
  <c r="BL13" i="1"/>
  <c r="BI13" i="1"/>
  <c r="BH13" i="1"/>
  <c r="BG13" i="1"/>
  <c r="AT13" i="1"/>
  <c r="AS13" i="1"/>
  <c r="AR13" i="1"/>
  <c r="AO13" i="1"/>
  <c r="AN13" i="1"/>
  <c r="AM13" i="1"/>
  <c r="AJ13" i="1"/>
  <c r="AI13" i="1"/>
  <c r="AH13" i="1"/>
  <c r="U13" i="1"/>
  <c r="T13" i="1"/>
  <c r="S13" i="1"/>
  <c r="P13" i="1"/>
  <c r="O13" i="1"/>
  <c r="N13" i="1"/>
  <c r="K13" i="1"/>
  <c r="J13" i="1"/>
  <c r="I13" i="1"/>
  <c r="CR12" i="1"/>
  <c r="CQ12" i="1"/>
  <c r="CP12" i="1"/>
  <c r="CM12" i="1"/>
  <c r="CL12" i="1"/>
  <c r="CK12" i="1"/>
  <c r="CH12" i="1"/>
  <c r="CG12" i="1"/>
  <c r="CF12" i="1"/>
  <c r="BS12" i="1"/>
  <c r="BR12" i="1"/>
  <c r="BQ12" i="1"/>
  <c r="BN12" i="1"/>
  <c r="BM12" i="1"/>
  <c r="BL12" i="1"/>
  <c r="BI12" i="1"/>
  <c r="BH12" i="1"/>
  <c r="BG12" i="1"/>
  <c r="AT12" i="1"/>
  <c r="AS12" i="1"/>
  <c r="AR12" i="1"/>
  <c r="AO12" i="1"/>
  <c r="AN12" i="1"/>
  <c r="AM12" i="1"/>
  <c r="AJ12" i="1"/>
  <c r="AI12" i="1"/>
  <c r="AH12" i="1"/>
  <c r="U12" i="1"/>
  <c r="T12" i="1"/>
  <c r="S12" i="1"/>
  <c r="P12" i="1"/>
  <c r="O12" i="1"/>
  <c r="N12" i="1"/>
  <c r="K12" i="1"/>
  <c r="J12" i="1"/>
  <c r="I12" i="1"/>
  <c r="CR11" i="1"/>
  <c r="CQ11" i="1"/>
  <c r="CP11" i="1"/>
  <c r="CM11" i="1"/>
  <c r="CL11" i="1"/>
  <c r="CK11" i="1"/>
  <c r="CH11" i="1"/>
  <c r="CG11" i="1"/>
  <c r="CF11" i="1"/>
  <c r="BS11" i="1"/>
  <c r="BR11" i="1"/>
  <c r="BQ11" i="1"/>
  <c r="BN11" i="1"/>
  <c r="BM11" i="1"/>
  <c r="BL11" i="1"/>
  <c r="BI11" i="1"/>
  <c r="BH11" i="1"/>
  <c r="BG11" i="1"/>
  <c r="AT11" i="1"/>
  <c r="AS11" i="1"/>
  <c r="AR11" i="1"/>
  <c r="AO11" i="1"/>
  <c r="AN11" i="1"/>
  <c r="AM11" i="1"/>
  <c r="AJ11" i="1"/>
  <c r="AI11" i="1"/>
  <c r="AH11" i="1"/>
  <c r="U11" i="1"/>
  <c r="T11" i="1"/>
  <c r="S11" i="1"/>
  <c r="P11" i="1"/>
  <c r="O11" i="1"/>
  <c r="N11" i="1"/>
  <c r="K11" i="1"/>
  <c r="J11" i="1"/>
  <c r="I11" i="1"/>
  <c r="CR10" i="1"/>
  <c r="CQ10" i="1"/>
  <c r="CP10" i="1"/>
  <c r="CM10" i="1"/>
  <c r="CL10" i="1"/>
  <c r="CK10" i="1"/>
  <c r="CH10" i="1"/>
  <c r="CG10" i="1"/>
  <c r="CF10" i="1"/>
  <c r="BS10" i="1"/>
  <c r="BR10" i="1"/>
  <c r="BQ10" i="1"/>
  <c r="BN10" i="1"/>
  <c r="BM10" i="1"/>
  <c r="BL10" i="1"/>
  <c r="BI10" i="1"/>
  <c r="BH10" i="1"/>
  <c r="BG10" i="1"/>
  <c r="AT10" i="1"/>
  <c r="AS10" i="1"/>
  <c r="AR10" i="1"/>
  <c r="AO10" i="1"/>
  <c r="AN10" i="1"/>
  <c r="AM10" i="1"/>
  <c r="AJ10" i="1"/>
  <c r="AI10" i="1"/>
  <c r="AH10" i="1"/>
  <c r="U10" i="1"/>
  <c r="T10" i="1"/>
  <c r="S10" i="1"/>
  <c r="P10" i="1"/>
  <c r="O10" i="1"/>
  <c r="N10" i="1"/>
  <c r="K10" i="1"/>
  <c r="J10" i="1"/>
  <c r="I10" i="1"/>
  <c r="BS9" i="1"/>
  <c r="BR9" i="1"/>
  <c r="BQ9" i="1"/>
  <c r="BN9" i="1"/>
  <c r="BM9" i="1"/>
  <c r="BL9" i="1"/>
  <c r="BI9" i="1"/>
  <c r="BH9" i="1"/>
  <c r="BG9" i="1"/>
  <c r="CR52" i="1"/>
  <c r="CQ52" i="1"/>
  <c r="CP52" i="1"/>
  <c r="CM52" i="1"/>
  <c r="CL52" i="1"/>
  <c r="CK52" i="1"/>
  <c r="CH52" i="1"/>
  <c r="CG52" i="1"/>
  <c r="CF52" i="1"/>
  <c r="BS52" i="1"/>
  <c r="BR52" i="1"/>
  <c r="BQ52" i="1"/>
  <c r="BN52" i="1"/>
  <c r="BM52" i="1"/>
  <c r="BL52" i="1"/>
  <c r="BI52" i="1"/>
  <c r="BH52" i="1"/>
  <c r="BG52" i="1"/>
  <c r="AT52" i="1"/>
  <c r="AS52" i="1"/>
  <c r="AR52" i="1"/>
  <c r="AO52" i="1"/>
  <c r="AN52" i="1"/>
  <c r="AM52" i="1"/>
  <c r="AJ52" i="1"/>
  <c r="AI52" i="1"/>
  <c r="AH52" i="1"/>
  <c r="U52" i="1"/>
  <c r="T52" i="1"/>
  <c r="S52" i="1"/>
  <c r="P52" i="1"/>
  <c r="O52" i="1"/>
  <c r="N52" i="1"/>
  <c r="K52" i="1"/>
  <c r="J52" i="1"/>
  <c r="I52" i="1"/>
  <c r="CR46" i="1"/>
  <c r="CQ46" i="1"/>
  <c r="CP46" i="1"/>
  <c r="CM46" i="1"/>
  <c r="CL46" i="1"/>
  <c r="CK46" i="1"/>
  <c r="CH46" i="1"/>
  <c r="CG46" i="1"/>
  <c r="CF46" i="1"/>
  <c r="BS46" i="1"/>
  <c r="BR46" i="1"/>
  <c r="BQ46" i="1"/>
  <c r="BN46" i="1"/>
  <c r="BM46" i="1"/>
  <c r="BL46" i="1"/>
  <c r="BI46" i="1"/>
  <c r="BH46" i="1"/>
  <c r="BG46" i="1"/>
  <c r="AT46" i="1"/>
  <c r="AS46" i="1"/>
  <c r="AR46" i="1"/>
  <c r="AO46" i="1"/>
  <c r="AN46" i="1"/>
  <c r="AM46" i="1"/>
  <c r="AJ46" i="1"/>
  <c r="AI46" i="1"/>
  <c r="AH46" i="1"/>
  <c r="U46" i="1"/>
  <c r="T46" i="1"/>
  <c r="S46" i="1"/>
  <c r="P46" i="1"/>
  <c r="O46" i="1"/>
  <c r="N46" i="1"/>
  <c r="K46" i="1"/>
  <c r="J46" i="1"/>
  <c r="I46" i="1"/>
  <c r="CR37" i="1"/>
  <c r="CQ37" i="1"/>
  <c r="CP37" i="1"/>
  <c r="CM37" i="1"/>
  <c r="CL37" i="1"/>
  <c r="CK37" i="1"/>
  <c r="CH37" i="1"/>
  <c r="CG37" i="1"/>
  <c r="CF37" i="1"/>
  <c r="BS37" i="1"/>
  <c r="BR37" i="1"/>
  <c r="BQ37" i="1"/>
  <c r="BN37" i="1"/>
  <c r="BM37" i="1"/>
  <c r="BL37" i="1"/>
  <c r="BI37" i="1"/>
  <c r="BH37" i="1"/>
  <c r="BG37" i="1"/>
  <c r="AT37" i="1"/>
  <c r="AS37" i="1"/>
  <c r="AR37" i="1"/>
  <c r="AO37" i="1"/>
  <c r="AN37" i="1"/>
  <c r="AM37" i="1"/>
  <c r="AJ37" i="1"/>
  <c r="AI37" i="1"/>
  <c r="AH37" i="1"/>
  <c r="U37" i="1"/>
  <c r="T37" i="1"/>
  <c r="S37" i="1"/>
  <c r="P37" i="1"/>
  <c r="O37" i="1"/>
  <c r="N37" i="1"/>
  <c r="K37" i="1"/>
  <c r="J37" i="1"/>
  <c r="I37" i="1"/>
  <c r="CR31" i="1"/>
  <c r="CQ31" i="1"/>
  <c r="CP31" i="1"/>
  <c r="CM31" i="1"/>
  <c r="CL31" i="1"/>
  <c r="CK31" i="1"/>
  <c r="CH31" i="1"/>
  <c r="CG31" i="1"/>
  <c r="CF31" i="1"/>
  <c r="BS31" i="1"/>
  <c r="BR31" i="1"/>
  <c r="BQ31" i="1"/>
  <c r="BN31" i="1"/>
  <c r="BM31" i="1"/>
  <c r="BL31" i="1"/>
  <c r="BI31" i="1"/>
  <c r="BH31" i="1"/>
  <c r="BG31" i="1"/>
  <c r="AT31" i="1"/>
  <c r="AS31" i="1"/>
  <c r="AR31" i="1"/>
  <c r="AO31" i="1"/>
  <c r="AN31" i="1"/>
  <c r="AM31" i="1"/>
  <c r="AJ31" i="1"/>
  <c r="AI31" i="1"/>
  <c r="AH31" i="1"/>
  <c r="U31" i="1"/>
  <c r="T31" i="1"/>
  <c r="S31" i="1"/>
  <c r="P31" i="1"/>
  <c r="O31" i="1"/>
  <c r="N31" i="1"/>
  <c r="K31" i="1"/>
  <c r="J31" i="1"/>
  <c r="I31" i="1"/>
  <c r="CR26" i="1"/>
  <c r="CQ26" i="1"/>
  <c r="CP26" i="1"/>
  <c r="CM26" i="1"/>
  <c r="CL26" i="1"/>
  <c r="CK26" i="1"/>
  <c r="CH26" i="1"/>
  <c r="CG26" i="1"/>
  <c r="CF26" i="1"/>
  <c r="BS26" i="1"/>
  <c r="BR26" i="1"/>
  <c r="BQ26" i="1"/>
  <c r="BN26" i="1"/>
  <c r="BM26" i="1"/>
  <c r="BL26" i="1"/>
  <c r="BI26" i="1"/>
  <c r="BH26" i="1"/>
  <c r="BG26" i="1"/>
  <c r="AT26" i="1"/>
  <c r="AS26" i="1"/>
  <c r="AR26" i="1"/>
  <c r="AO26" i="1"/>
  <c r="AN26" i="1"/>
  <c r="AM26" i="1"/>
  <c r="AJ26" i="1"/>
  <c r="AI26" i="1"/>
  <c r="AH26" i="1"/>
  <c r="U26" i="1"/>
  <c r="T26" i="1"/>
  <c r="S26" i="1"/>
  <c r="P26" i="1"/>
  <c r="O26" i="1"/>
  <c r="N26" i="1"/>
  <c r="K26" i="1"/>
  <c r="J26" i="1"/>
  <c r="I26" i="1"/>
  <c r="CR20" i="1"/>
  <c r="CQ20" i="1"/>
  <c r="CP20" i="1"/>
  <c r="CM20" i="1"/>
  <c r="CL20" i="1"/>
  <c r="CK20" i="1"/>
  <c r="CH20" i="1"/>
  <c r="CG20" i="1"/>
  <c r="CF20" i="1"/>
  <c r="BS20" i="1"/>
  <c r="BR20" i="1"/>
  <c r="BQ20" i="1"/>
  <c r="BN20" i="1"/>
  <c r="BM20" i="1"/>
  <c r="BL20" i="1"/>
  <c r="BI20" i="1"/>
  <c r="BH20" i="1"/>
  <c r="BG20" i="1"/>
  <c r="AT20" i="1"/>
  <c r="AS20" i="1"/>
  <c r="AR20" i="1"/>
  <c r="AO20" i="1"/>
  <c r="AN20" i="1"/>
  <c r="AM20" i="1"/>
  <c r="AJ20" i="1"/>
  <c r="AI20" i="1"/>
  <c r="AH20" i="1"/>
  <c r="U20" i="1"/>
  <c r="T20" i="1"/>
  <c r="S20" i="1"/>
  <c r="P20" i="1"/>
  <c r="O20" i="1"/>
  <c r="N20" i="1"/>
  <c r="K20" i="1"/>
  <c r="J20" i="1"/>
  <c r="I20" i="1"/>
  <c r="CR16" i="1"/>
  <c r="CQ16" i="1"/>
  <c r="CP16" i="1"/>
  <c r="CM16" i="1"/>
  <c r="CL16" i="1"/>
  <c r="CK16" i="1"/>
  <c r="CH16" i="1"/>
  <c r="CG16" i="1"/>
  <c r="CF16" i="1"/>
  <c r="BS16" i="1"/>
  <c r="BR16" i="1"/>
  <c r="BQ16" i="1"/>
  <c r="BN16" i="1"/>
  <c r="BM16" i="1"/>
  <c r="BL16" i="1"/>
  <c r="BI16" i="1"/>
  <c r="BH16" i="1"/>
  <c r="BG16" i="1"/>
  <c r="AT16" i="1"/>
  <c r="AS16" i="1"/>
  <c r="AR16" i="1"/>
  <c r="AO16" i="1"/>
  <c r="AN16" i="1"/>
  <c r="AM16" i="1"/>
  <c r="AJ16" i="1"/>
  <c r="AI16" i="1"/>
  <c r="AH16" i="1"/>
  <c r="U16" i="1"/>
  <c r="T16" i="1"/>
  <c r="S16" i="1"/>
  <c r="P16" i="1"/>
  <c r="O16" i="1"/>
  <c r="N16" i="1"/>
  <c r="K16" i="1"/>
  <c r="J16" i="1"/>
  <c r="I16" i="1"/>
  <c r="CR9" i="1"/>
  <c r="CQ9" i="1"/>
  <c r="CP9" i="1"/>
  <c r="CM9" i="1"/>
  <c r="CL9" i="1"/>
  <c r="CK9" i="1"/>
  <c r="CH9" i="1"/>
  <c r="CG9" i="1"/>
  <c r="CF9" i="1"/>
  <c r="AT9" i="1"/>
  <c r="AS9" i="1"/>
  <c r="AR9" i="1"/>
  <c r="AO9" i="1"/>
  <c r="AN9" i="1"/>
  <c r="AM9" i="1"/>
  <c r="AJ9" i="1"/>
  <c r="AI9" i="1"/>
  <c r="AH9" i="1"/>
  <c r="U9" i="1"/>
  <c r="T9" i="1"/>
  <c r="S9" i="1"/>
  <c r="P9" i="1"/>
  <c r="O9" i="1"/>
  <c r="N9" i="1"/>
  <c r="K9" i="1"/>
  <c r="J9" i="1"/>
  <c r="I9" i="1"/>
  <c r="CB9" i="1"/>
  <c r="CC9" i="1"/>
  <c r="CD9" i="1"/>
  <c r="CB16" i="1"/>
  <c r="CC16" i="1"/>
  <c r="CD16" i="1"/>
  <c r="CB20" i="1"/>
  <c r="CC20" i="1"/>
  <c r="CD20" i="1"/>
  <c r="CB26" i="1"/>
  <c r="CC26" i="1"/>
  <c r="CD26" i="1"/>
  <c r="CB31" i="1"/>
  <c r="CC31" i="1"/>
  <c r="CD31" i="1"/>
  <c r="CB37" i="1"/>
  <c r="CC37" i="1"/>
  <c r="CD37" i="1"/>
  <c r="CB46" i="1"/>
  <c r="CC46" i="1"/>
  <c r="CD46" i="1"/>
  <c r="CB52" i="1"/>
  <c r="CC52" i="1"/>
  <c r="CD52" i="1"/>
  <c r="CR7" i="1"/>
  <c r="CQ7" i="1"/>
  <c r="CP7" i="1"/>
  <c r="CM7" i="1"/>
  <c r="CL7" i="1"/>
  <c r="CK7" i="1"/>
  <c r="CH7" i="1"/>
  <c r="CG7" i="1"/>
  <c r="CF7" i="1"/>
  <c r="BS7" i="1"/>
  <c r="BR7" i="1"/>
  <c r="BQ7" i="1"/>
  <c r="BN7" i="1"/>
  <c r="BM7" i="1"/>
  <c r="BL7" i="1"/>
  <c r="BI7" i="1"/>
  <c r="BH7" i="1"/>
  <c r="BG7" i="1"/>
  <c r="BO32" i="1" l="1"/>
  <c r="AP10" i="1"/>
  <c r="L12" i="1"/>
  <c r="AP12" i="1"/>
  <c r="AP13" i="1"/>
  <c r="AP14" i="1"/>
  <c r="AP21" i="1"/>
  <c r="AP22" i="1"/>
  <c r="AP23" i="1"/>
  <c r="AP24" i="1"/>
  <c r="AP28" i="1"/>
  <c r="L35" i="1"/>
  <c r="AP44" i="1"/>
  <c r="AP11" i="1"/>
  <c r="AK28" i="1"/>
  <c r="L14" i="1"/>
  <c r="L13" i="1"/>
  <c r="L11" i="1"/>
  <c r="L10" i="1"/>
  <c r="L42" i="1"/>
  <c r="L38" i="1"/>
  <c r="L43" i="1"/>
  <c r="AP38" i="1"/>
  <c r="AP39" i="1"/>
  <c r="AP42" i="1"/>
  <c r="Q39" i="1"/>
  <c r="Q43" i="1"/>
  <c r="L34" i="1"/>
  <c r="L32" i="1"/>
  <c r="CI32" i="1"/>
  <c r="CE46" i="1"/>
  <c r="AP48" i="1"/>
  <c r="L49" i="1"/>
  <c r="AP49" i="1"/>
  <c r="AP37" i="1"/>
  <c r="CI53" i="1"/>
  <c r="AP17" i="1"/>
  <c r="L18" i="1"/>
  <c r="AP18" i="1"/>
  <c r="AK9" i="1"/>
  <c r="Q10" i="1"/>
  <c r="CI10" i="1"/>
  <c r="Q11" i="1"/>
  <c r="Q12" i="1"/>
  <c r="Q13" i="1"/>
  <c r="CI13" i="1"/>
  <c r="Q14" i="1"/>
  <c r="CI14" i="1"/>
  <c r="BJ11" i="1"/>
  <c r="BJ12" i="1"/>
  <c r="CN12" i="1"/>
  <c r="BJ13" i="1"/>
  <c r="CN13" i="1"/>
  <c r="BJ14" i="1"/>
  <c r="CN14" i="1"/>
  <c r="CN17" i="1"/>
  <c r="BJ18" i="1"/>
  <c r="CN18" i="1"/>
  <c r="CN21" i="1"/>
  <c r="BJ22" i="1"/>
  <c r="CN22" i="1"/>
  <c r="CN23" i="1"/>
  <c r="CN24" i="1"/>
  <c r="BJ27" i="1"/>
  <c r="CN29" i="1"/>
  <c r="BJ33" i="1"/>
  <c r="BJ34" i="1"/>
  <c r="CN35" i="1"/>
  <c r="CN38" i="1"/>
  <c r="BJ39" i="1"/>
  <c r="CN43" i="1"/>
  <c r="BJ49" i="1"/>
  <c r="BJ50" i="1"/>
  <c r="BJ55" i="1"/>
  <c r="BJ10" i="1"/>
  <c r="CN10" i="1"/>
  <c r="CN11" i="1"/>
  <c r="CE20" i="1"/>
  <c r="AK10" i="1"/>
  <c r="BO10" i="1"/>
  <c r="AK11" i="1"/>
  <c r="BO11" i="1"/>
  <c r="BO12" i="1"/>
  <c r="AK13" i="1"/>
  <c r="AK14" i="1"/>
  <c r="BO14" i="1"/>
  <c r="CE16" i="1"/>
  <c r="Q47" i="1"/>
  <c r="AP9" i="1"/>
  <c r="AK16" i="1"/>
  <c r="BO16" i="1"/>
  <c r="CI16" i="1"/>
  <c r="AK20" i="1"/>
  <c r="BO20" i="1"/>
  <c r="AK26" i="1"/>
  <c r="BO26" i="1"/>
  <c r="CI26" i="1"/>
  <c r="AK37" i="1"/>
  <c r="BO37" i="1"/>
  <c r="CI37" i="1"/>
  <c r="BO52" i="1"/>
  <c r="CI52" i="1"/>
  <c r="BO9" i="1"/>
  <c r="AK12" i="1"/>
  <c r="CI12" i="1"/>
  <c r="Q21" i="1"/>
  <c r="BO21" i="1"/>
  <c r="Q22" i="1"/>
  <c r="BO22" i="1"/>
  <c r="Q23" i="1"/>
  <c r="Q24" i="1"/>
  <c r="Q27" i="1"/>
  <c r="BO27" i="1"/>
  <c r="Q28" i="1"/>
  <c r="BO28" i="1"/>
  <c r="Q29" i="1"/>
  <c r="AK29" i="1"/>
  <c r="BO29" i="1"/>
  <c r="Q32" i="1"/>
  <c r="AK32" i="1"/>
  <c r="Q33" i="1"/>
  <c r="BO33" i="1"/>
  <c r="CI33" i="1"/>
  <c r="CI34" i="1"/>
  <c r="Q35" i="1"/>
  <c r="AK35" i="1"/>
  <c r="BO35" i="1"/>
  <c r="CI35" i="1"/>
  <c r="BO38" i="1"/>
  <c r="AK39" i="1"/>
  <c r="BO39" i="1"/>
  <c r="CI39" i="1"/>
  <c r="Q40" i="1"/>
  <c r="AK40" i="1"/>
  <c r="L23" i="1"/>
  <c r="BJ23" i="1"/>
  <c r="CI23" i="1"/>
  <c r="L24" i="1"/>
  <c r="BJ24" i="1"/>
  <c r="AK24" i="1"/>
  <c r="AK22" i="1"/>
  <c r="CI21" i="1"/>
  <c r="CI20" i="1"/>
  <c r="L21" i="1"/>
  <c r="BJ21" i="1"/>
  <c r="L22" i="1"/>
  <c r="CI22" i="1"/>
  <c r="L17" i="1"/>
  <c r="BJ17" i="1"/>
  <c r="Q17" i="1"/>
  <c r="AK17" i="1"/>
  <c r="Q18" i="1"/>
  <c r="AK18" i="1"/>
  <c r="BO18" i="1"/>
  <c r="AK46" i="1"/>
  <c r="BO46" i="1"/>
  <c r="CI46" i="1"/>
  <c r="AP31" i="1"/>
  <c r="AK31" i="1"/>
  <c r="BO31" i="1"/>
  <c r="CI31" i="1"/>
  <c r="CE37" i="1"/>
  <c r="CI9" i="1"/>
  <c r="CI28" i="1"/>
  <c r="AK27" i="1"/>
  <c r="CI27" i="1"/>
  <c r="L29" i="1"/>
  <c r="CI29" i="1"/>
  <c r="CJ46" i="1"/>
  <c r="AK52" i="1"/>
  <c r="CE31" i="1"/>
  <c r="L41" i="1"/>
  <c r="AP41" i="1"/>
  <c r="BJ41" i="1"/>
  <c r="L48" i="1"/>
  <c r="CN48" i="1"/>
  <c r="AP20" i="1"/>
  <c r="BJ20" i="1"/>
  <c r="CN20" i="1"/>
  <c r="BJ26" i="1"/>
  <c r="BJ37" i="1"/>
  <c r="CN37" i="1"/>
  <c r="AP46" i="1"/>
  <c r="BJ46" i="1"/>
  <c r="CN46" i="1"/>
  <c r="AP52" i="1"/>
  <c r="BJ52" i="1"/>
  <c r="CN52" i="1"/>
  <c r="CI11" i="1"/>
  <c r="AK21" i="1"/>
  <c r="CI40" i="1"/>
  <c r="Q41" i="1"/>
  <c r="AK41" i="1"/>
  <c r="BO41" i="1"/>
  <c r="Q42" i="1"/>
  <c r="AK42" i="1"/>
  <c r="BO42" i="1"/>
  <c r="CI42" i="1"/>
  <c r="AK43" i="1"/>
  <c r="BO43" i="1"/>
  <c r="CI43" i="1"/>
  <c r="Q44" i="1"/>
  <c r="CI44" i="1"/>
  <c r="AK47" i="1"/>
  <c r="BO47" i="1"/>
  <c r="CI47" i="1"/>
  <c r="Q48" i="1"/>
  <c r="AK48" i="1"/>
  <c r="BO48" i="1"/>
  <c r="Q49" i="1"/>
  <c r="BO49" i="1"/>
  <c r="CI49" i="1"/>
  <c r="Q50" i="1"/>
  <c r="AK50" i="1"/>
  <c r="BO50" i="1"/>
  <c r="CI50" i="1"/>
  <c r="Q53" i="1"/>
  <c r="AK53" i="1"/>
  <c r="BO53" i="1"/>
  <c r="Q54" i="1"/>
  <c r="AK54" i="1"/>
  <c r="BO54" i="1"/>
  <c r="CI54" i="1"/>
  <c r="Q55" i="1"/>
  <c r="AK55" i="1"/>
  <c r="BO55" i="1"/>
  <c r="CI55" i="1"/>
  <c r="CE9" i="1"/>
  <c r="CE26" i="1"/>
  <c r="CJ26" i="1" s="1"/>
  <c r="L27" i="1"/>
  <c r="AP27" i="1"/>
  <c r="CN27" i="1"/>
  <c r="L28" i="1"/>
  <c r="BJ28" i="1"/>
  <c r="CN28" i="1"/>
  <c r="AP29" i="1"/>
  <c r="BJ29" i="1"/>
  <c r="AP32" i="1"/>
  <c r="BJ32" i="1"/>
  <c r="CN32" i="1"/>
  <c r="L33" i="1"/>
  <c r="AP33" i="1"/>
  <c r="CN33" i="1"/>
  <c r="AP34" i="1"/>
  <c r="CN34" i="1"/>
  <c r="AP35" i="1"/>
  <c r="BJ35" i="1"/>
  <c r="BJ38" i="1"/>
  <c r="L39" i="1"/>
  <c r="CN39" i="1"/>
  <c r="L40" i="1"/>
  <c r="AP40" i="1"/>
  <c r="BJ40" i="1"/>
  <c r="CN40" i="1"/>
  <c r="CN41" i="1"/>
  <c r="BJ42" i="1"/>
  <c r="CN42" i="1"/>
  <c r="AP43" i="1"/>
  <c r="BJ43" i="1"/>
  <c r="L44" i="1"/>
  <c r="BJ44" i="1"/>
  <c r="CN44" i="1"/>
  <c r="L47" i="1"/>
  <c r="AP47" i="1"/>
  <c r="BJ47" i="1"/>
  <c r="CN47" i="1"/>
  <c r="BJ48" i="1"/>
  <c r="CN49" i="1"/>
  <c r="L50" i="1"/>
  <c r="AP50" i="1"/>
  <c r="CN50" i="1"/>
  <c r="L53" i="1"/>
  <c r="AP53" i="1"/>
  <c r="BJ53" i="1"/>
  <c r="CN53" i="1"/>
  <c r="L54" i="1"/>
  <c r="AP54" i="1"/>
  <c r="BJ54" i="1"/>
  <c r="CN54" i="1"/>
  <c r="L55" i="1"/>
  <c r="AP55" i="1"/>
  <c r="CN55" i="1"/>
  <c r="CE52" i="1"/>
  <c r="BJ9" i="1"/>
  <c r="BO13" i="1"/>
  <c r="BO17" i="1"/>
  <c r="CI17" i="1"/>
  <c r="CI18" i="1"/>
  <c r="AK33" i="1"/>
  <c r="Q38" i="1"/>
  <c r="AK38" i="1"/>
  <c r="CI38" i="1"/>
  <c r="BO40" i="1"/>
  <c r="AK44" i="1"/>
  <c r="BO44" i="1"/>
  <c r="CI48" i="1"/>
  <c r="AK49" i="1"/>
  <c r="CN9" i="1"/>
  <c r="AP16" i="1"/>
  <c r="BJ16" i="1"/>
  <c r="CN16" i="1"/>
  <c r="AP26" i="1"/>
  <c r="CN26" i="1"/>
  <c r="BJ31" i="1"/>
  <c r="CN31" i="1"/>
  <c r="AK23" i="1"/>
  <c r="BO23" i="1"/>
  <c r="BO24" i="1"/>
  <c r="CI24" i="1"/>
  <c r="Q34" i="1"/>
  <c r="AK34" i="1"/>
  <c r="BO34" i="1"/>
  <c r="CI41" i="1"/>
  <c r="AT7" i="1"/>
  <c r="AS7" i="1"/>
  <c r="AR7" i="1"/>
  <c r="AO7" i="1"/>
  <c r="AN7" i="1"/>
  <c r="AM7" i="1"/>
  <c r="AJ7" i="1"/>
  <c r="AI7" i="1"/>
  <c r="AH7" i="1"/>
  <c r="L52" i="1"/>
  <c r="Q46" i="1"/>
  <c r="L37" i="1"/>
  <c r="Q26" i="1"/>
  <c r="L26" i="1"/>
  <c r="Q20" i="1"/>
  <c r="Q16" i="1"/>
  <c r="L16" i="1"/>
  <c r="Q9" i="1"/>
  <c r="CO9" i="1" l="1"/>
  <c r="CJ9" i="1"/>
  <c r="CO46" i="1"/>
  <c r="CJ37" i="1"/>
  <c r="CJ52" i="1"/>
  <c r="CJ20" i="1"/>
  <c r="CO16" i="1"/>
  <c r="CJ16" i="1"/>
  <c r="CO20" i="1"/>
  <c r="CO52" i="1"/>
  <c r="CJ31" i="1"/>
  <c r="CO37" i="1"/>
  <c r="CO26" i="1"/>
  <c r="CO31" i="1"/>
  <c r="Q31" i="1"/>
  <c r="L9" i="1"/>
  <c r="L20" i="1"/>
  <c r="L31" i="1"/>
  <c r="L46" i="1"/>
  <c r="Q37" i="1"/>
  <c r="Q52" i="1"/>
  <c r="U7" i="1"/>
  <c r="T7" i="1"/>
  <c r="S7" i="1"/>
  <c r="P7" i="1"/>
  <c r="O7" i="1"/>
  <c r="N7" i="1"/>
  <c r="K7" i="1"/>
  <c r="J7" i="1"/>
  <c r="I7" i="1"/>
  <c r="Q296" i="2" l="1"/>
  <c r="P296" i="2"/>
  <c r="O296" i="2"/>
  <c r="N296" i="2"/>
  <c r="M296" i="2"/>
  <c r="L296" i="2"/>
  <c r="K296" i="2"/>
  <c r="J296" i="2"/>
  <c r="I296" i="2"/>
  <c r="H296" i="2"/>
  <c r="G296" i="2"/>
  <c r="F296" i="2"/>
  <c r="E296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Q261" i="2"/>
  <c r="P261" i="2"/>
  <c r="O261" i="2"/>
  <c r="N261" i="2"/>
  <c r="M261" i="2"/>
  <c r="L261" i="2"/>
  <c r="K261" i="2"/>
  <c r="J261" i="2"/>
  <c r="I261" i="2"/>
  <c r="H261" i="2"/>
  <c r="G261" i="2"/>
  <c r="F261" i="2"/>
  <c r="E261" i="2"/>
  <c r="Q260" i="2"/>
  <c r="P260" i="2"/>
  <c r="O260" i="2"/>
  <c r="N260" i="2"/>
  <c r="M260" i="2"/>
  <c r="L260" i="2"/>
  <c r="K260" i="2"/>
  <c r="J260" i="2"/>
  <c r="I260" i="2"/>
  <c r="H260" i="2"/>
  <c r="G260" i="2"/>
  <c r="F260" i="2"/>
  <c r="E260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Q39" i="2"/>
  <c r="P39" i="2"/>
  <c r="O39" i="2"/>
  <c r="N39" i="2"/>
  <c r="M39" i="2"/>
  <c r="L39" i="2"/>
  <c r="K39" i="2"/>
  <c r="J39" i="2"/>
  <c r="I39" i="2"/>
  <c r="H39" i="2"/>
  <c r="G39" i="2"/>
  <c r="F39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Q327" i="2"/>
  <c r="P327" i="2"/>
  <c r="P328" i="2" s="1"/>
  <c r="O327" i="2"/>
  <c r="O328" i="2" s="1"/>
  <c r="N327" i="2"/>
  <c r="N328" i="2" s="1"/>
  <c r="M327" i="2"/>
  <c r="M328" i="2" s="1"/>
  <c r="L327" i="2"/>
  <c r="L328" i="2" s="1"/>
  <c r="K327" i="2"/>
  <c r="K328" i="2" s="1"/>
  <c r="J327" i="2"/>
  <c r="J328" i="2" s="1"/>
  <c r="I327" i="2"/>
  <c r="I328" i="2" s="1"/>
  <c r="H327" i="2"/>
  <c r="H328" i="2" s="1"/>
  <c r="G327" i="2"/>
  <c r="G328" i="2" s="1"/>
  <c r="F327" i="2"/>
  <c r="F328" i="2" s="1"/>
  <c r="E327" i="2"/>
  <c r="E328" i="2" s="1"/>
  <c r="Q7" i="2" l="1"/>
  <c r="P7" i="2"/>
  <c r="P8" i="2" s="1"/>
  <c r="O7" i="2"/>
  <c r="O8" i="2" s="1"/>
  <c r="N7" i="2"/>
  <c r="N8" i="2" s="1"/>
  <c r="M7" i="2"/>
  <c r="M8" i="2" s="1"/>
  <c r="L7" i="2"/>
  <c r="L8" i="2" s="1"/>
  <c r="K7" i="2"/>
  <c r="K8" i="2" s="1"/>
  <c r="J7" i="2"/>
  <c r="J8" i="2" s="1"/>
  <c r="I7" i="2"/>
  <c r="I8" i="2" s="1"/>
  <c r="H7" i="2"/>
  <c r="H8" i="2" s="1"/>
  <c r="G7" i="2"/>
  <c r="G8" i="2" s="1"/>
  <c r="F7" i="2"/>
  <c r="F8" i="2" s="1"/>
  <c r="E7" i="2"/>
  <c r="E8" i="2" s="1"/>
  <c r="D292" i="2" l="1"/>
  <c r="D256" i="2"/>
  <c r="D218" i="2"/>
  <c r="D181" i="2"/>
  <c r="D145" i="2"/>
  <c r="D109" i="2"/>
  <c r="D73" i="2"/>
  <c r="D37" i="2"/>
  <c r="E227" i="2" l="1"/>
  <c r="K227" i="2"/>
  <c r="H227" i="2"/>
  <c r="N227" i="2"/>
  <c r="P227" i="2"/>
  <c r="G227" i="2"/>
  <c r="M227" i="2"/>
  <c r="F227" i="2"/>
  <c r="L227" i="2"/>
  <c r="I227" i="2"/>
  <c r="J227" i="2"/>
  <c r="O227" i="2"/>
  <c r="E262" i="2"/>
  <c r="K262" i="2"/>
  <c r="I262" i="2"/>
  <c r="O262" i="2"/>
  <c r="P262" i="2"/>
  <c r="F262" i="2"/>
  <c r="G262" i="2"/>
  <c r="H262" i="2"/>
  <c r="J262" i="2"/>
  <c r="L262" i="2"/>
  <c r="M262" i="2"/>
  <c r="N262" i="2"/>
  <c r="L297" i="2"/>
  <c r="E297" i="2"/>
  <c r="K297" i="2"/>
  <c r="N297" i="2"/>
  <c r="G297" i="2"/>
  <c r="H297" i="2"/>
  <c r="I297" i="2"/>
  <c r="F297" i="2"/>
  <c r="M297" i="2"/>
  <c r="O297" i="2"/>
  <c r="J297" i="2"/>
  <c r="P297" i="2"/>
  <c r="I187" i="2"/>
  <c r="O187" i="2"/>
  <c r="L187" i="2"/>
  <c r="F187" i="2"/>
  <c r="K187" i="2"/>
  <c r="P187" i="2"/>
  <c r="M187" i="2"/>
  <c r="J187" i="2"/>
  <c r="G187" i="2"/>
  <c r="E187" i="2"/>
  <c r="H187" i="2"/>
  <c r="N187" i="2"/>
  <c r="E150" i="2"/>
  <c r="K150" i="2"/>
  <c r="N150" i="2"/>
  <c r="F150" i="2"/>
  <c r="I150" i="2"/>
  <c r="L150" i="2"/>
  <c r="O150" i="2"/>
  <c r="G150" i="2"/>
  <c r="J150" i="2"/>
  <c r="M150" i="2"/>
  <c r="P150" i="2"/>
  <c r="H150" i="2"/>
  <c r="E115" i="2"/>
  <c r="K115" i="2"/>
  <c r="O115" i="2"/>
  <c r="M115" i="2"/>
  <c r="F115" i="2"/>
  <c r="J115" i="2"/>
  <c r="P115" i="2"/>
  <c r="H115" i="2"/>
  <c r="N115" i="2"/>
  <c r="L115" i="2"/>
  <c r="I115" i="2"/>
  <c r="G115" i="2"/>
  <c r="N44" i="2"/>
  <c r="H44" i="2"/>
  <c r="G44" i="2"/>
  <c r="O44" i="2"/>
  <c r="M44" i="2"/>
  <c r="F44" i="2"/>
  <c r="L44" i="2"/>
  <c r="J44" i="2"/>
  <c r="E44" i="2"/>
  <c r="P44" i="2"/>
  <c r="K44" i="2"/>
  <c r="I44" i="2"/>
  <c r="N77" i="2"/>
  <c r="E77" i="2"/>
  <c r="P77" i="2"/>
  <c r="K77" i="2"/>
  <c r="I77" i="2"/>
  <c r="G77" i="2"/>
  <c r="O77" i="2"/>
  <c r="M77" i="2"/>
  <c r="F77" i="2"/>
  <c r="H77" i="2"/>
  <c r="L77" i="2"/>
  <c r="J77" i="2"/>
  <c r="S259" i="2"/>
  <c r="R43" i="2"/>
  <c r="S114" i="2"/>
  <c r="R185" i="2"/>
  <c r="R295" i="2"/>
  <c r="S222" i="2"/>
  <c r="S42" i="2"/>
  <c r="D327" i="2"/>
  <c r="R223" i="2"/>
  <c r="S260" i="2"/>
  <c r="R296" i="2"/>
  <c r="S145" i="2"/>
  <c r="S186" i="2"/>
  <c r="S224" i="2"/>
  <c r="S261" i="2"/>
  <c r="R294" i="2"/>
  <c r="S183" i="2"/>
  <c r="S184" i="2"/>
  <c r="S75" i="2"/>
  <c r="S113" i="2"/>
  <c r="S41" i="2"/>
  <c r="S112" i="2"/>
  <c r="S147" i="2"/>
  <c r="S225" i="2"/>
  <c r="R257" i="2"/>
  <c r="R258" i="2"/>
  <c r="S185" i="2"/>
  <c r="S43" i="2"/>
  <c r="R114" i="2"/>
  <c r="CD55" i="1"/>
  <c r="CC55" i="1"/>
  <c r="CB55" i="1"/>
  <c r="BE55" i="1"/>
  <c r="BD55" i="1"/>
  <c r="BC55" i="1"/>
  <c r="AF55" i="1"/>
  <c r="AE55" i="1"/>
  <c r="AD55" i="1"/>
  <c r="G55" i="1"/>
  <c r="F55" i="1"/>
  <c r="E55" i="1"/>
  <c r="CD54" i="1"/>
  <c r="CC54" i="1"/>
  <c r="CB54" i="1"/>
  <c r="BE54" i="1"/>
  <c r="BD54" i="1"/>
  <c r="BC54" i="1"/>
  <c r="AF54" i="1"/>
  <c r="AE54" i="1"/>
  <c r="AD54" i="1"/>
  <c r="G54" i="1"/>
  <c r="F54" i="1"/>
  <c r="E54" i="1"/>
  <c r="CD53" i="1"/>
  <c r="CC53" i="1"/>
  <c r="CB53" i="1"/>
  <c r="BE53" i="1"/>
  <c r="BD53" i="1"/>
  <c r="BC53" i="1"/>
  <c r="AF53" i="1"/>
  <c r="AE53" i="1"/>
  <c r="AD53" i="1"/>
  <c r="G53" i="1"/>
  <c r="F53" i="1"/>
  <c r="E53" i="1"/>
  <c r="CD50" i="1"/>
  <c r="CC50" i="1"/>
  <c r="CB50" i="1"/>
  <c r="BE50" i="1"/>
  <c r="BD50" i="1"/>
  <c r="BC50" i="1"/>
  <c r="AF50" i="1"/>
  <c r="AE50" i="1"/>
  <c r="AD50" i="1"/>
  <c r="G50" i="1"/>
  <c r="F50" i="1"/>
  <c r="E50" i="1"/>
  <c r="CD49" i="1"/>
  <c r="CC49" i="1"/>
  <c r="CB49" i="1"/>
  <c r="BE49" i="1"/>
  <c r="BD49" i="1"/>
  <c r="BC49" i="1"/>
  <c r="AF49" i="1"/>
  <c r="AE49" i="1"/>
  <c r="AD49" i="1"/>
  <c r="G49" i="1"/>
  <c r="F49" i="1"/>
  <c r="E49" i="1"/>
  <c r="CD48" i="1"/>
  <c r="CC48" i="1"/>
  <c r="CB48" i="1"/>
  <c r="BE48" i="1"/>
  <c r="BD48" i="1"/>
  <c r="BC48" i="1"/>
  <c r="AF48" i="1"/>
  <c r="AE48" i="1"/>
  <c r="AD48" i="1"/>
  <c r="G48" i="1"/>
  <c r="F48" i="1"/>
  <c r="E48" i="1"/>
  <c r="CD47" i="1"/>
  <c r="CC47" i="1"/>
  <c r="CB47" i="1"/>
  <c r="BE47" i="1"/>
  <c r="BD47" i="1"/>
  <c r="BC47" i="1"/>
  <c r="AF47" i="1"/>
  <c r="AE47" i="1"/>
  <c r="AD47" i="1"/>
  <c r="G47" i="1"/>
  <c r="F47" i="1"/>
  <c r="E47" i="1"/>
  <c r="CD44" i="1"/>
  <c r="CC44" i="1"/>
  <c r="CB44" i="1"/>
  <c r="BE44" i="1"/>
  <c r="BD44" i="1"/>
  <c r="BC44" i="1"/>
  <c r="AF44" i="1"/>
  <c r="AE44" i="1"/>
  <c r="AD44" i="1"/>
  <c r="G44" i="1"/>
  <c r="F44" i="1"/>
  <c r="E44" i="1"/>
  <c r="CD43" i="1"/>
  <c r="CC43" i="1"/>
  <c r="CB43" i="1"/>
  <c r="BE43" i="1"/>
  <c r="BD43" i="1"/>
  <c r="BC43" i="1"/>
  <c r="AF43" i="1"/>
  <c r="AE43" i="1"/>
  <c r="AD43" i="1"/>
  <c r="G43" i="1"/>
  <c r="F43" i="1"/>
  <c r="E43" i="1"/>
  <c r="CD42" i="1"/>
  <c r="CC42" i="1"/>
  <c r="CB42" i="1"/>
  <c r="BE42" i="1"/>
  <c r="BD42" i="1"/>
  <c r="BC42" i="1"/>
  <c r="AF42" i="1"/>
  <c r="AE42" i="1"/>
  <c r="AD42" i="1"/>
  <c r="G42" i="1"/>
  <c r="F42" i="1"/>
  <c r="E42" i="1"/>
  <c r="CD41" i="1"/>
  <c r="CC41" i="1"/>
  <c r="CB41" i="1"/>
  <c r="BE41" i="1"/>
  <c r="BD41" i="1"/>
  <c r="BC41" i="1"/>
  <c r="AF41" i="1"/>
  <c r="AE41" i="1"/>
  <c r="AD41" i="1"/>
  <c r="G41" i="1"/>
  <c r="F41" i="1"/>
  <c r="E41" i="1"/>
  <c r="CD40" i="1"/>
  <c r="CC40" i="1"/>
  <c r="CB40" i="1"/>
  <c r="BE40" i="1"/>
  <c r="BD40" i="1"/>
  <c r="BC40" i="1"/>
  <c r="AF40" i="1"/>
  <c r="AE40" i="1"/>
  <c r="AD40" i="1"/>
  <c r="G40" i="1"/>
  <c r="F40" i="1"/>
  <c r="E40" i="1"/>
  <c r="CD39" i="1"/>
  <c r="CC39" i="1"/>
  <c r="CB39" i="1"/>
  <c r="BE39" i="1"/>
  <c r="BD39" i="1"/>
  <c r="BC39" i="1"/>
  <c r="AF39" i="1"/>
  <c r="AE39" i="1"/>
  <c r="AD39" i="1"/>
  <c r="G39" i="1"/>
  <c r="F39" i="1"/>
  <c r="E39" i="1"/>
  <c r="CD38" i="1"/>
  <c r="CC38" i="1"/>
  <c r="CB38" i="1"/>
  <c r="BE38" i="1"/>
  <c r="BD38" i="1"/>
  <c r="BC38" i="1"/>
  <c r="AF38" i="1"/>
  <c r="AE38" i="1"/>
  <c r="AD38" i="1"/>
  <c r="G38" i="1"/>
  <c r="F38" i="1"/>
  <c r="E38" i="1"/>
  <c r="CD35" i="1"/>
  <c r="CC35" i="1"/>
  <c r="CB35" i="1"/>
  <c r="BE35" i="1"/>
  <c r="BD35" i="1"/>
  <c r="BC35" i="1"/>
  <c r="AF35" i="1"/>
  <c r="AE35" i="1"/>
  <c r="AD35" i="1"/>
  <c r="G35" i="1"/>
  <c r="F35" i="1"/>
  <c r="E35" i="1"/>
  <c r="CD34" i="1"/>
  <c r="CC34" i="1"/>
  <c r="CB34" i="1"/>
  <c r="BE34" i="1"/>
  <c r="BD34" i="1"/>
  <c r="BC34" i="1"/>
  <c r="AF34" i="1"/>
  <c r="AE34" i="1"/>
  <c r="AD34" i="1"/>
  <c r="G34" i="1"/>
  <c r="F34" i="1"/>
  <c r="E34" i="1"/>
  <c r="CD33" i="1"/>
  <c r="CC33" i="1"/>
  <c r="CB33" i="1"/>
  <c r="BE33" i="1"/>
  <c r="BD33" i="1"/>
  <c r="BC33" i="1"/>
  <c r="AF33" i="1"/>
  <c r="AE33" i="1"/>
  <c r="AD33" i="1"/>
  <c r="G33" i="1"/>
  <c r="F33" i="1"/>
  <c r="E33" i="1"/>
  <c r="R112" i="2" l="1"/>
  <c r="R259" i="2"/>
  <c r="S294" i="2"/>
  <c r="S295" i="2"/>
  <c r="R261" i="2"/>
  <c r="S296" i="2"/>
  <c r="S257" i="2"/>
  <c r="S223" i="2"/>
  <c r="R225" i="2"/>
  <c r="R260" i="2"/>
  <c r="R183" i="2"/>
  <c r="R42" i="2"/>
  <c r="R145" i="2"/>
  <c r="R186" i="2"/>
  <c r="R224" i="2"/>
  <c r="R147" i="2"/>
  <c r="S292" i="2"/>
  <c r="R184" i="2"/>
  <c r="R222" i="2"/>
  <c r="R75" i="2"/>
  <c r="R109" i="2"/>
  <c r="S258" i="2"/>
  <c r="R41" i="2"/>
  <c r="R113" i="2"/>
  <c r="R37" i="2"/>
  <c r="R256" i="2"/>
  <c r="S256" i="2"/>
  <c r="S38" i="2"/>
  <c r="R38" i="2"/>
  <c r="R221" i="2"/>
  <c r="S221" i="2"/>
  <c r="R182" i="2"/>
  <c r="S182" i="2"/>
  <c r="S39" i="2"/>
  <c r="R39" i="2"/>
  <c r="R111" i="2"/>
  <c r="S111" i="2"/>
  <c r="S148" i="2"/>
  <c r="R148" i="2"/>
  <c r="R7" i="2"/>
  <c r="S7" i="2"/>
  <c r="S220" i="2"/>
  <c r="R220" i="2"/>
  <c r="S146" i="2"/>
  <c r="R146" i="2"/>
  <c r="R40" i="2"/>
  <c r="S40" i="2"/>
  <c r="R292" i="2"/>
  <c r="R149" i="2"/>
  <c r="S149" i="2"/>
  <c r="S293" i="2"/>
  <c r="R293" i="2"/>
  <c r="S219" i="2"/>
  <c r="R219" i="2"/>
  <c r="S226" i="2"/>
  <c r="R226" i="2"/>
  <c r="S74" i="2"/>
  <c r="R74" i="2"/>
  <c r="S76" i="2"/>
  <c r="R76" i="2"/>
  <c r="S110" i="2"/>
  <c r="R110" i="2"/>
  <c r="CD32" i="1"/>
  <c r="CC32" i="1"/>
  <c r="CB32" i="1"/>
  <c r="BE32" i="1"/>
  <c r="BD32" i="1"/>
  <c r="BC32" i="1"/>
  <c r="AF32" i="1"/>
  <c r="AE32" i="1"/>
  <c r="AD32" i="1"/>
  <c r="G32" i="1"/>
  <c r="F32" i="1"/>
  <c r="E32" i="1"/>
  <c r="CD29" i="1"/>
  <c r="CC29" i="1"/>
  <c r="CB29" i="1"/>
  <c r="BE29" i="1"/>
  <c r="BD29" i="1"/>
  <c r="BC29" i="1"/>
  <c r="AF29" i="1"/>
  <c r="AE29" i="1"/>
  <c r="AD29" i="1"/>
  <c r="G29" i="1"/>
  <c r="F29" i="1"/>
  <c r="E29" i="1"/>
  <c r="CD28" i="1"/>
  <c r="CC28" i="1"/>
  <c r="CB28" i="1"/>
  <c r="BE28" i="1"/>
  <c r="BD28" i="1"/>
  <c r="BC28" i="1"/>
  <c r="AF28" i="1"/>
  <c r="AE28" i="1"/>
  <c r="AD28" i="1"/>
  <c r="G28" i="1"/>
  <c r="F28" i="1"/>
  <c r="E28" i="1"/>
  <c r="CD27" i="1"/>
  <c r="CC27" i="1"/>
  <c r="CB27" i="1"/>
  <c r="BE27" i="1"/>
  <c r="BD27" i="1"/>
  <c r="BC27" i="1"/>
  <c r="AF27" i="1"/>
  <c r="AE27" i="1"/>
  <c r="AD27" i="1"/>
  <c r="G27" i="1"/>
  <c r="F27" i="1"/>
  <c r="E27" i="1"/>
  <c r="CD24" i="1"/>
  <c r="CC24" i="1"/>
  <c r="CB24" i="1"/>
  <c r="BE24" i="1"/>
  <c r="BD24" i="1"/>
  <c r="BC24" i="1"/>
  <c r="AF24" i="1"/>
  <c r="AE24" i="1"/>
  <c r="AD24" i="1"/>
  <c r="G24" i="1"/>
  <c r="F24" i="1"/>
  <c r="E24" i="1"/>
  <c r="CD23" i="1"/>
  <c r="CC23" i="1"/>
  <c r="CB23" i="1"/>
  <c r="BE23" i="1"/>
  <c r="BD23" i="1"/>
  <c r="BC23" i="1"/>
  <c r="AF23" i="1"/>
  <c r="AE23" i="1"/>
  <c r="AD23" i="1"/>
  <c r="G23" i="1"/>
  <c r="F23" i="1"/>
  <c r="E23" i="1"/>
  <c r="CD22" i="1"/>
  <c r="CC22" i="1"/>
  <c r="CB22" i="1"/>
  <c r="BE22" i="1"/>
  <c r="BD22" i="1"/>
  <c r="BC22" i="1"/>
  <c r="AF22" i="1"/>
  <c r="AE22" i="1"/>
  <c r="AD22" i="1"/>
  <c r="G22" i="1"/>
  <c r="F22" i="1"/>
  <c r="E22" i="1"/>
  <c r="CD21" i="1"/>
  <c r="CC21" i="1"/>
  <c r="CB21" i="1"/>
  <c r="BE21" i="1"/>
  <c r="BD21" i="1"/>
  <c r="BC21" i="1"/>
  <c r="AF21" i="1"/>
  <c r="AE21" i="1"/>
  <c r="AD21" i="1"/>
  <c r="G21" i="1"/>
  <c r="F21" i="1"/>
  <c r="E21" i="1"/>
  <c r="CD18" i="1"/>
  <c r="CC18" i="1"/>
  <c r="CB18" i="1"/>
  <c r="BE18" i="1"/>
  <c r="BD18" i="1"/>
  <c r="BC18" i="1"/>
  <c r="AF18" i="1"/>
  <c r="AE18" i="1"/>
  <c r="AD18" i="1"/>
  <c r="G18" i="1"/>
  <c r="F18" i="1"/>
  <c r="E18" i="1"/>
  <c r="CD17" i="1"/>
  <c r="CC17" i="1"/>
  <c r="CB17" i="1"/>
  <c r="BE17" i="1"/>
  <c r="BD17" i="1"/>
  <c r="BC17" i="1"/>
  <c r="AF17" i="1"/>
  <c r="AE17" i="1"/>
  <c r="AD17" i="1"/>
  <c r="G17" i="1"/>
  <c r="F17" i="1"/>
  <c r="E17" i="1"/>
  <c r="CD14" i="1"/>
  <c r="CC14" i="1"/>
  <c r="CB14" i="1"/>
  <c r="BE14" i="1"/>
  <c r="BD14" i="1"/>
  <c r="BC14" i="1"/>
  <c r="AF14" i="1"/>
  <c r="AE14" i="1"/>
  <c r="AD14" i="1"/>
  <c r="G14" i="1"/>
  <c r="F14" i="1"/>
  <c r="E14" i="1"/>
  <c r="CD13" i="1"/>
  <c r="CC13" i="1"/>
  <c r="CB13" i="1"/>
  <c r="BE13" i="1"/>
  <c r="BD13" i="1"/>
  <c r="BC13" i="1"/>
  <c r="AF13" i="1"/>
  <c r="AE13" i="1"/>
  <c r="AD13" i="1"/>
  <c r="G13" i="1"/>
  <c r="F13" i="1"/>
  <c r="E13" i="1"/>
  <c r="CD12" i="1"/>
  <c r="CC12" i="1"/>
  <c r="CB12" i="1"/>
  <c r="BE12" i="1"/>
  <c r="BD12" i="1"/>
  <c r="BC12" i="1"/>
  <c r="AF12" i="1"/>
  <c r="AE12" i="1"/>
  <c r="AD12" i="1"/>
  <c r="G12" i="1"/>
  <c r="F12" i="1"/>
  <c r="E12" i="1"/>
  <c r="CD11" i="1"/>
  <c r="CC11" i="1"/>
  <c r="CB11" i="1"/>
  <c r="BE11" i="1"/>
  <c r="BD11" i="1"/>
  <c r="BC11" i="1"/>
  <c r="AF11" i="1"/>
  <c r="AE11" i="1"/>
  <c r="AD11" i="1"/>
  <c r="G11" i="1"/>
  <c r="F11" i="1"/>
  <c r="E11" i="1"/>
  <c r="CD10" i="1"/>
  <c r="CC10" i="1"/>
  <c r="CB10" i="1"/>
  <c r="BE10" i="1"/>
  <c r="BD10" i="1"/>
  <c r="BC10" i="1"/>
  <c r="AF10" i="1"/>
  <c r="AE10" i="1"/>
  <c r="AD10" i="1"/>
  <c r="G10" i="1"/>
  <c r="F10" i="1"/>
  <c r="E10" i="1"/>
  <c r="BE52" i="1"/>
  <c r="BD52" i="1"/>
  <c r="BC52" i="1"/>
  <c r="AF52" i="1"/>
  <c r="AE52" i="1"/>
  <c r="AD52" i="1"/>
  <c r="G52" i="1"/>
  <c r="F52" i="1"/>
  <c r="E52" i="1"/>
  <c r="BE46" i="1"/>
  <c r="BD46" i="1"/>
  <c r="BC46" i="1"/>
  <c r="AF46" i="1"/>
  <c r="AE46" i="1"/>
  <c r="AD46" i="1"/>
  <c r="G46" i="1"/>
  <c r="F46" i="1"/>
  <c r="E46" i="1"/>
  <c r="BE37" i="1"/>
  <c r="BD37" i="1"/>
  <c r="BC37" i="1"/>
  <c r="AF37" i="1"/>
  <c r="AE37" i="1"/>
  <c r="AD37" i="1"/>
  <c r="G37" i="1"/>
  <c r="F37" i="1"/>
  <c r="E37" i="1"/>
  <c r="BE31" i="1"/>
  <c r="BD31" i="1"/>
  <c r="BC31" i="1"/>
  <c r="AF31" i="1"/>
  <c r="AE31" i="1"/>
  <c r="AD31" i="1"/>
  <c r="G31" i="1"/>
  <c r="F31" i="1"/>
  <c r="E31" i="1"/>
  <c r="BE26" i="1"/>
  <c r="BD26" i="1"/>
  <c r="BC26" i="1"/>
  <c r="AF26" i="1"/>
  <c r="AE26" i="1"/>
  <c r="AD26" i="1"/>
  <c r="G26" i="1"/>
  <c r="F26" i="1"/>
  <c r="E26" i="1"/>
  <c r="BE20" i="1"/>
  <c r="BD20" i="1"/>
  <c r="BC20" i="1"/>
  <c r="AF20" i="1"/>
  <c r="AE20" i="1"/>
  <c r="AD20" i="1"/>
  <c r="G20" i="1"/>
  <c r="F20" i="1"/>
  <c r="E20" i="1"/>
  <c r="BE16" i="1"/>
  <c r="BD16" i="1"/>
  <c r="BC16" i="1"/>
  <c r="AF16" i="1"/>
  <c r="AE16" i="1"/>
  <c r="AD16" i="1"/>
  <c r="G16" i="1"/>
  <c r="F16" i="1"/>
  <c r="E16" i="1"/>
  <c r="BE9" i="1"/>
  <c r="BD9" i="1"/>
  <c r="BC9" i="1"/>
  <c r="AF9" i="1"/>
  <c r="AE9" i="1"/>
  <c r="AD9" i="1"/>
  <c r="G9" i="1"/>
  <c r="F9" i="1"/>
  <c r="E9" i="1"/>
  <c r="CD7" i="1"/>
  <c r="CC7" i="1"/>
  <c r="BE7" i="1"/>
  <c r="BD7" i="1"/>
  <c r="AF7" i="1"/>
  <c r="AE7" i="1"/>
  <c r="G7" i="1"/>
  <c r="F7" i="1"/>
  <c r="CB7" i="1"/>
  <c r="BC7" i="1"/>
  <c r="AD7" i="1"/>
  <c r="E7" i="1"/>
  <c r="S37" i="2" l="1"/>
  <c r="S109" i="2"/>
  <c r="R73" i="2"/>
  <c r="S73" i="2"/>
  <c r="S181" i="2"/>
  <c r="R181" i="2"/>
  <c r="S218" i="2"/>
  <c r="R218" i="2"/>
  <c r="H52" i="1"/>
  <c r="H9" i="1"/>
  <c r="H16" i="1"/>
  <c r="H31" i="1"/>
  <c r="H20" i="1"/>
  <c r="H26" i="1"/>
  <c r="H37" i="1"/>
  <c r="H46" i="1"/>
  <c r="CS55" i="1"/>
  <c r="CT55" i="1" s="1"/>
  <c r="CE55" i="1"/>
  <c r="CS54" i="1"/>
  <c r="CT54" i="1" s="1"/>
  <c r="CE54" i="1"/>
  <c r="CS53" i="1"/>
  <c r="CT53" i="1" s="1"/>
  <c r="CE53" i="1"/>
  <c r="CS52" i="1"/>
  <c r="CT52" i="1" s="1"/>
  <c r="CR51" i="1"/>
  <c r="CQ51" i="1"/>
  <c r="CP51" i="1"/>
  <c r="CM51" i="1"/>
  <c r="CL51" i="1"/>
  <c r="CK51" i="1"/>
  <c r="CH51" i="1"/>
  <c r="CG51" i="1"/>
  <c r="CF51" i="1"/>
  <c r="CD51" i="1"/>
  <c r="CC51" i="1"/>
  <c r="CB51" i="1"/>
  <c r="CS50" i="1"/>
  <c r="CT50" i="1" s="1"/>
  <c r="CE50" i="1"/>
  <c r="CS49" i="1"/>
  <c r="CT49" i="1" s="1"/>
  <c r="CE49" i="1"/>
  <c r="CS48" i="1"/>
  <c r="CT48" i="1" s="1"/>
  <c r="CE48" i="1"/>
  <c r="CS47" i="1"/>
  <c r="CT47" i="1" s="1"/>
  <c r="CE47" i="1"/>
  <c r="CS46" i="1"/>
  <c r="CT46" i="1" s="1"/>
  <c r="CR45" i="1"/>
  <c r="CQ45" i="1"/>
  <c r="CP45" i="1"/>
  <c r="CM45" i="1"/>
  <c r="CL45" i="1"/>
  <c r="CK45" i="1"/>
  <c r="CH45" i="1"/>
  <c r="CG45" i="1"/>
  <c r="CF45" i="1"/>
  <c r="CD45" i="1"/>
  <c r="CC45" i="1"/>
  <c r="CB45" i="1"/>
  <c r="CS44" i="1"/>
  <c r="CT44" i="1" s="1"/>
  <c r="CE44" i="1"/>
  <c r="CS43" i="1"/>
  <c r="CT43" i="1" s="1"/>
  <c r="CE43" i="1"/>
  <c r="CS42" i="1"/>
  <c r="CT42" i="1" s="1"/>
  <c r="CE42" i="1"/>
  <c r="CS41" i="1"/>
  <c r="CT41" i="1" s="1"/>
  <c r="CE41" i="1"/>
  <c r="CS40" i="1"/>
  <c r="CT40" i="1" s="1"/>
  <c r="CE40" i="1"/>
  <c r="CS39" i="1"/>
  <c r="CT39" i="1" s="1"/>
  <c r="CE39" i="1"/>
  <c r="CS38" i="1"/>
  <c r="CT38" i="1" s="1"/>
  <c r="CE38" i="1"/>
  <c r="CS37" i="1"/>
  <c r="CT37" i="1" s="1"/>
  <c r="CR36" i="1"/>
  <c r="CQ36" i="1"/>
  <c r="CP36" i="1"/>
  <c r="CM36" i="1"/>
  <c r="CL36" i="1"/>
  <c r="CK36" i="1"/>
  <c r="CH36" i="1"/>
  <c r="CG36" i="1"/>
  <c r="CF36" i="1"/>
  <c r="CD36" i="1"/>
  <c r="CC36" i="1"/>
  <c r="CB36" i="1"/>
  <c r="CS35" i="1"/>
  <c r="CT35" i="1" s="1"/>
  <c r="CE35" i="1"/>
  <c r="CS34" i="1"/>
  <c r="CT34" i="1" s="1"/>
  <c r="CE34" i="1"/>
  <c r="CS33" i="1"/>
  <c r="CT33" i="1" s="1"/>
  <c r="CE33" i="1"/>
  <c r="CS32" i="1"/>
  <c r="CT32" i="1" s="1"/>
  <c r="CE32" i="1"/>
  <c r="CS31" i="1"/>
  <c r="CT31" i="1" s="1"/>
  <c r="CR30" i="1"/>
  <c r="CQ30" i="1"/>
  <c r="CP30" i="1"/>
  <c r="CM30" i="1"/>
  <c r="CL30" i="1"/>
  <c r="CK30" i="1"/>
  <c r="CH30" i="1"/>
  <c r="CG30" i="1"/>
  <c r="CF30" i="1"/>
  <c r="CD30" i="1"/>
  <c r="CC30" i="1"/>
  <c r="CB30" i="1"/>
  <c r="CS29" i="1"/>
  <c r="CT29" i="1" s="1"/>
  <c r="CE29" i="1"/>
  <c r="CS28" i="1"/>
  <c r="CT28" i="1" s="1"/>
  <c r="CE28" i="1"/>
  <c r="CS27" i="1"/>
  <c r="CT27" i="1" s="1"/>
  <c r="CE27" i="1"/>
  <c r="CS26" i="1"/>
  <c r="CT26" i="1" s="1"/>
  <c r="CR25" i="1"/>
  <c r="CQ25" i="1"/>
  <c r="CP25" i="1"/>
  <c r="CM25" i="1"/>
  <c r="CL25" i="1"/>
  <c r="CK25" i="1"/>
  <c r="CH25" i="1"/>
  <c r="CG25" i="1"/>
  <c r="CF25" i="1"/>
  <c r="CD25" i="1"/>
  <c r="CC25" i="1"/>
  <c r="CB25" i="1"/>
  <c r="CS24" i="1"/>
  <c r="CT24" i="1" s="1"/>
  <c r="CE24" i="1"/>
  <c r="CS23" i="1"/>
  <c r="CT23" i="1" s="1"/>
  <c r="CE23" i="1"/>
  <c r="CS22" i="1"/>
  <c r="CT22" i="1" s="1"/>
  <c r="CE22" i="1"/>
  <c r="CS21" i="1"/>
  <c r="CT21" i="1" s="1"/>
  <c r="CE21" i="1"/>
  <c r="CS20" i="1"/>
  <c r="CT20" i="1" s="1"/>
  <c r="CR19" i="1"/>
  <c r="CQ19" i="1"/>
  <c r="CP19" i="1"/>
  <c r="CM19" i="1"/>
  <c r="CL19" i="1"/>
  <c r="CK19" i="1"/>
  <c r="CH19" i="1"/>
  <c r="CG19" i="1"/>
  <c r="CF19" i="1"/>
  <c r="CD19" i="1"/>
  <c r="CC19" i="1"/>
  <c r="CB19" i="1"/>
  <c r="CS18" i="1"/>
  <c r="CT18" i="1" s="1"/>
  <c r="CE18" i="1"/>
  <c r="CS17" i="1"/>
  <c r="CT17" i="1" s="1"/>
  <c r="CE17" i="1"/>
  <c r="CS16" i="1"/>
  <c r="CT16" i="1" s="1"/>
  <c r="CR15" i="1"/>
  <c r="CQ15" i="1"/>
  <c r="CP15" i="1"/>
  <c r="CM15" i="1"/>
  <c r="CL15" i="1"/>
  <c r="CK15" i="1"/>
  <c r="CH15" i="1"/>
  <c r="CG15" i="1"/>
  <c r="CF15" i="1"/>
  <c r="CD15" i="1"/>
  <c r="CC15" i="1"/>
  <c r="CB15" i="1"/>
  <c r="CS14" i="1"/>
  <c r="CT14" i="1" s="1"/>
  <c r="CE14" i="1"/>
  <c r="CS13" i="1"/>
  <c r="CT13" i="1" s="1"/>
  <c r="CE13" i="1"/>
  <c r="CS12" i="1"/>
  <c r="CT12" i="1" s="1"/>
  <c r="CE12" i="1"/>
  <c r="CS11" i="1"/>
  <c r="CT11" i="1" s="1"/>
  <c r="CE11" i="1"/>
  <c r="CS10" i="1"/>
  <c r="CT10" i="1" s="1"/>
  <c r="CE10" i="1"/>
  <c r="CS9" i="1"/>
  <c r="CT9" i="1" s="1"/>
  <c r="CR8" i="1"/>
  <c r="CQ8" i="1"/>
  <c r="CP8" i="1"/>
  <c r="CM8" i="1"/>
  <c r="CL8" i="1"/>
  <c r="CK8" i="1"/>
  <c r="CH8" i="1"/>
  <c r="CG8" i="1"/>
  <c r="CF8" i="1"/>
  <c r="CD8" i="1"/>
  <c r="CC8" i="1"/>
  <c r="CB8" i="1"/>
  <c r="CS7" i="1"/>
  <c r="CN7" i="1"/>
  <c r="CI7" i="1"/>
  <c r="CE7" i="1"/>
  <c r="BT55" i="1"/>
  <c r="BU55" i="1" s="1"/>
  <c r="BF55" i="1"/>
  <c r="BT54" i="1"/>
  <c r="BU54" i="1" s="1"/>
  <c r="BF54" i="1"/>
  <c r="BT53" i="1"/>
  <c r="BU53" i="1" s="1"/>
  <c r="BF53" i="1"/>
  <c r="BT52" i="1"/>
  <c r="BU52" i="1" s="1"/>
  <c r="BF52" i="1"/>
  <c r="BS51" i="1"/>
  <c r="BR51" i="1"/>
  <c r="BQ51" i="1"/>
  <c r="BN51" i="1"/>
  <c r="BM51" i="1"/>
  <c r="BL51" i="1"/>
  <c r="BI51" i="1"/>
  <c r="BH51" i="1"/>
  <c r="BG51" i="1"/>
  <c r="BE51" i="1"/>
  <c r="BD51" i="1"/>
  <c r="BC51" i="1"/>
  <c r="BT50" i="1"/>
  <c r="BU50" i="1" s="1"/>
  <c r="BF50" i="1"/>
  <c r="BT49" i="1"/>
  <c r="BU49" i="1" s="1"/>
  <c r="BF49" i="1"/>
  <c r="BT48" i="1"/>
  <c r="BU48" i="1" s="1"/>
  <c r="BF48" i="1"/>
  <c r="BT47" i="1"/>
  <c r="BU47" i="1" s="1"/>
  <c r="BF47" i="1"/>
  <c r="BT46" i="1"/>
  <c r="BU46" i="1" s="1"/>
  <c r="BF46" i="1"/>
  <c r="BS45" i="1"/>
  <c r="BR45" i="1"/>
  <c r="BQ45" i="1"/>
  <c r="BN45" i="1"/>
  <c r="BM45" i="1"/>
  <c r="BL45" i="1"/>
  <c r="BI45" i="1"/>
  <c r="BH45" i="1"/>
  <c r="BG45" i="1"/>
  <c r="BE45" i="1"/>
  <c r="BD45" i="1"/>
  <c r="BC45" i="1"/>
  <c r="BT44" i="1"/>
  <c r="BU44" i="1" s="1"/>
  <c r="BF44" i="1"/>
  <c r="BT43" i="1"/>
  <c r="BU43" i="1" s="1"/>
  <c r="BF43" i="1"/>
  <c r="BT42" i="1"/>
  <c r="BU42" i="1" s="1"/>
  <c r="BF42" i="1"/>
  <c r="BT41" i="1"/>
  <c r="BU41" i="1" s="1"/>
  <c r="BF41" i="1"/>
  <c r="BT40" i="1"/>
  <c r="BU40" i="1" s="1"/>
  <c r="BF40" i="1"/>
  <c r="BT39" i="1"/>
  <c r="BU39" i="1" s="1"/>
  <c r="BF39" i="1"/>
  <c r="BT38" i="1"/>
  <c r="BU38" i="1" s="1"/>
  <c r="BF38" i="1"/>
  <c r="BT37" i="1"/>
  <c r="BU37" i="1" s="1"/>
  <c r="BF37" i="1"/>
  <c r="BS36" i="1"/>
  <c r="BR36" i="1"/>
  <c r="BQ36" i="1"/>
  <c r="BN36" i="1"/>
  <c r="BM36" i="1"/>
  <c r="BL36" i="1"/>
  <c r="BI36" i="1"/>
  <c r="BH36" i="1"/>
  <c r="BG36" i="1"/>
  <c r="BE36" i="1"/>
  <c r="BD36" i="1"/>
  <c r="BC36" i="1"/>
  <c r="BT35" i="1"/>
  <c r="BU35" i="1" s="1"/>
  <c r="BF35" i="1"/>
  <c r="BT34" i="1"/>
  <c r="BU34" i="1" s="1"/>
  <c r="BF34" i="1"/>
  <c r="BT33" i="1"/>
  <c r="BU33" i="1" s="1"/>
  <c r="BF33" i="1"/>
  <c r="BT32" i="1"/>
  <c r="BU32" i="1" s="1"/>
  <c r="BF32" i="1"/>
  <c r="BT31" i="1"/>
  <c r="BU31" i="1" s="1"/>
  <c r="BF31" i="1"/>
  <c r="BS30" i="1"/>
  <c r="BR30" i="1"/>
  <c r="BQ30" i="1"/>
  <c r="BN30" i="1"/>
  <c r="BM30" i="1"/>
  <c r="BL30" i="1"/>
  <c r="BI30" i="1"/>
  <c r="BH30" i="1"/>
  <c r="BG30" i="1"/>
  <c r="BE30" i="1"/>
  <c r="BD30" i="1"/>
  <c r="BC30" i="1"/>
  <c r="BT29" i="1"/>
  <c r="BU29" i="1" s="1"/>
  <c r="BF29" i="1"/>
  <c r="BT28" i="1"/>
  <c r="BU28" i="1" s="1"/>
  <c r="BF28" i="1"/>
  <c r="BT27" i="1"/>
  <c r="BU27" i="1" s="1"/>
  <c r="BF27" i="1"/>
  <c r="BT26" i="1"/>
  <c r="BU26" i="1" s="1"/>
  <c r="BF26" i="1"/>
  <c r="BS25" i="1"/>
  <c r="BR25" i="1"/>
  <c r="BQ25" i="1"/>
  <c r="BN25" i="1"/>
  <c r="BM25" i="1"/>
  <c r="BL25" i="1"/>
  <c r="BI25" i="1"/>
  <c r="BH25" i="1"/>
  <c r="BG25" i="1"/>
  <c r="BE25" i="1"/>
  <c r="BD25" i="1"/>
  <c r="BC25" i="1"/>
  <c r="BT24" i="1"/>
  <c r="BU24" i="1" s="1"/>
  <c r="BF24" i="1"/>
  <c r="BT23" i="1"/>
  <c r="BU23" i="1" s="1"/>
  <c r="BF23" i="1"/>
  <c r="BT22" i="1"/>
  <c r="BU22" i="1" s="1"/>
  <c r="BF22" i="1"/>
  <c r="BT21" i="1"/>
  <c r="BU21" i="1" s="1"/>
  <c r="BF21" i="1"/>
  <c r="BT20" i="1"/>
  <c r="BU20" i="1" s="1"/>
  <c r="BF20" i="1"/>
  <c r="BS19" i="1"/>
  <c r="BR19" i="1"/>
  <c r="BQ19" i="1"/>
  <c r="BN19" i="1"/>
  <c r="BM19" i="1"/>
  <c r="BL19" i="1"/>
  <c r="BI19" i="1"/>
  <c r="BH19" i="1"/>
  <c r="BG19" i="1"/>
  <c r="BE19" i="1"/>
  <c r="BD19" i="1"/>
  <c r="BC19" i="1"/>
  <c r="BT18" i="1"/>
  <c r="BU18" i="1" s="1"/>
  <c r="BF18" i="1"/>
  <c r="BT17" i="1"/>
  <c r="BU17" i="1" s="1"/>
  <c r="BF17" i="1"/>
  <c r="BT16" i="1"/>
  <c r="BU16" i="1" s="1"/>
  <c r="BF16" i="1"/>
  <c r="BS15" i="1"/>
  <c r="BR15" i="1"/>
  <c r="BQ15" i="1"/>
  <c r="BN15" i="1"/>
  <c r="BM15" i="1"/>
  <c r="BL15" i="1"/>
  <c r="BI15" i="1"/>
  <c r="BH15" i="1"/>
  <c r="BG15" i="1"/>
  <c r="BE15" i="1"/>
  <c r="BD15" i="1"/>
  <c r="BC15" i="1"/>
  <c r="BT14" i="1"/>
  <c r="BU14" i="1" s="1"/>
  <c r="BF14" i="1"/>
  <c r="BT13" i="1"/>
  <c r="BU13" i="1" s="1"/>
  <c r="BF13" i="1"/>
  <c r="BT12" i="1"/>
  <c r="BU12" i="1" s="1"/>
  <c r="BF12" i="1"/>
  <c r="BT11" i="1"/>
  <c r="BU11" i="1" s="1"/>
  <c r="BF11" i="1"/>
  <c r="BT10" i="1"/>
  <c r="BU10" i="1" s="1"/>
  <c r="BF10" i="1"/>
  <c r="BT9" i="1"/>
  <c r="BU9" i="1" s="1"/>
  <c r="BF9" i="1"/>
  <c r="BS8" i="1"/>
  <c r="BR8" i="1"/>
  <c r="BQ8" i="1"/>
  <c r="BN8" i="1"/>
  <c r="BM8" i="1"/>
  <c r="BL8" i="1"/>
  <c r="BI8" i="1"/>
  <c r="BH8" i="1"/>
  <c r="BG8" i="1"/>
  <c r="BE8" i="1"/>
  <c r="BD8" i="1"/>
  <c r="BC8" i="1"/>
  <c r="BT7" i="1"/>
  <c r="BO7" i="1"/>
  <c r="BJ7" i="1"/>
  <c r="BF7" i="1"/>
  <c r="AU55" i="1"/>
  <c r="AV55" i="1" s="1"/>
  <c r="AG55" i="1"/>
  <c r="AU54" i="1"/>
  <c r="AV54" i="1" s="1"/>
  <c r="AG54" i="1"/>
  <c r="AU53" i="1"/>
  <c r="AV53" i="1" s="1"/>
  <c r="AG53" i="1"/>
  <c r="AU52" i="1"/>
  <c r="AV52" i="1" s="1"/>
  <c r="AG52" i="1"/>
  <c r="AT51" i="1"/>
  <c r="AS51" i="1"/>
  <c r="AR51" i="1"/>
  <c r="AO51" i="1"/>
  <c r="AN51" i="1"/>
  <c r="AM51" i="1"/>
  <c r="AJ51" i="1"/>
  <c r="AI51" i="1"/>
  <c r="AH51" i="1"/>
  <c r="AF51" i="1"/>
  <c r="AE51" i="1"/>
  <c r="AD51" i="1"/>
  <c r="AU50" i="1"/>
  <c r="AV50" i="1" s="1"/>
  <c r="AG50" i="1"/>
  <c r="AU49" i="1"/>
  <c r="AV49" i="1" s="1"/>
  <c r="AG49" i="1"/>
  <c r="AU48" i="1"/>
  <c r="AV48" i="1" s="1"/>
  <c r="AG48" i="1"/>
  <c r="AU47" i="1"/>
  <c r="AV47" i="1" s="1"/>
  <c r="AG47" i="1"/>
  <c r="AU46" i="1"/>
  <c r="AV46" i="1" s="1"/>
  <c r="AG46" i="1"/>
  <c r="AT45" i="1"/>
  <c r="AS45" i="1"/>
  <c r="AR45" i="1"/>
  <c r="AO45" i="1"/>
  <c r="AN45" i="1"/>
  <c r="AM45" i="1"/>
  <c r="AJ45" i="1"/>
  <c r="AI45" i="1"/>
  <c r="AH45" i="1"/>
  <c r="AF45" i="1"/>
  <c r="AE45" i="1"/>
  <c r="AD45" i="1"/>
  <c r="AU44" i="1"/>
  <c r="AV44" i="1" s="1"/>
  <c r="AG44" i="1"/>
  <c r="AU43" i="1"/>
  <c r="AV43" i="1" s="1"/>
  <c r="AG43" i="1"/>
  <c r="AU42" i="1"/>
  <c r="AV42" i="1" s="1"/>
  <c r="AG42" i="1"/>
  <c r="AU41" i="1"/>
  <c r="AV41" i="1" s="1"/>
  <c r="AG41" i="1"/>
  <c r="AU40" i="1"/>
  <c r="AV40" i="1" s="1"/>
  <c r="AG40" i="1"/>
  <c r="AU39" i="1"/>
  <c r="AV39" i="1" s="1"/>
  <c r="AG39" i="1"/>
  <c r="AU38" i="1"/>
  <c r="AV38" i="1" s="1"/>
  <c r="AG38" i="1"/>
  <c r="AU37" i="1"/>
  <c r="AV37" i="1" s="1"/>
  <c r="AG37" i="1"/>
  <c r="AT36" i="1"/>
  <c r="AS36" i="1"/>
  <c r="AR36" i="1"/>
  <c r="AO36" i="1"/>
  <c r="AN36" i="1"/>
  <c r="AM36" i="1"/>
  <c r="AJ36" i="1"/>
  <c r="AI36" i="1"/>
  <c r="AH36" i="1"/>
  <c r="AF36" i="1"/>
  <c r="AE36" i="1"/>
  <c r="AD36" i="1"/>
  <c r="AU35" i="1"/>
  <c r="AV35" i="1" s="1"/>
  <c r="AG35" i="1"/>
  <c r="AU34" i="1"/>
  <c r="AV34" i="1" s="1"/>
  <c r="AG34" i="1"/>
  <c r="AU33" i="1"/>
  <c r="AV33" i="1" s="1"/>
  <c r="AG33" i="1"/>
  <c r="AU32" i="1"/>
  <c r="AV32" i="1" s="1"/>
  <c r="AG32" i="1"/>
  <c r="AU31" i="1"/>
  <c r="AV31" i="1" s="1"/>
  <c r="AG31" i="1"/>
  <c r="AT30" i="1"/>
  <c r="AS30" i="1"/>
  <c r="AR30" i="1"/>
  <c r="AO30" i="1"/>
  <c r="AN30" i="1"/>
  <c r="AM30" i="1"/>
  <c r="AJ30" i="1"/>
  <c r="AI30" i="1"/>
  <c r="AH30" i="1"/>
  <c r="AF30" i="1"/>
  <c r="AE30" i="1"/>
  <c r="AD30" i="1"/>
  <c r="AU29" i="1"/>
  <c r="AV29" i="1" s="1"/>
  <c r="AG29" i="1"/>
  <c r="AU28" i="1"/>
  <c r="AV28" i="1" s="1"/>
  <c r="AG28" i="1"/>
  <c r="AU27" i="1"/>
  <c r="AV27" i="1" s="1"/>
  <c r="AG27" i="1"/>
  <c r="AU26" i="1"/>
  <c r="AV26" i="1" s="1"/>
  <c r="AG26" i="1"/>
  <c r="AT25" i="1"/>
  <c r="AS25" i="1"/>
  <c r="AR25" i="1"/>
  <c r="AO25" i="1"/>
  <c r="AN25" i="1"/>
  <c r="AM25" i="1"/>
  <c r="AJ25" i="1"/>
  <c r="AI25" i="1"/>
  <c r="AH25" i="1"/>
  <c r="AF25" i="1"/>
  <c r="AE25" i="1"/>
  <c r="AD25" i="1"/>
  <c r="AU24" i="1"/>
  <c r="AV24" i="1" s="1"/>
  <c r="AG24" i="1"/>
  <c r="AU23" i="1"/>
  <c r="AV23" i="1" s="1"/>
  <c r="AG23" i="1"/>
  <c r="AU22" i="1"/>
  <c r="AV22" i="1" s="1"/>
  <c r="AG22" i="1"/>
  <c r="AU21" i="1"/>
  <c r="AV21" i="1" s="1"/>
  <c r="AG21" i="1"/>
  <c r="AU20" i="1"/>
  <c r="AV20" i="1" s="1"/>
  <c r="AG20" i="1"/>
  <c r="AT19" i="1"/>
  <c r="AS19" i="1"/>
  <c r="AR19" i="1"/>
  <c r="AO19" i="1"/>
  <c r="AN19" i="1"/>
  <c r="AM19" i="1"/>
  <c r="AJ19" i="1"/>
  <c r="AI19" i="1"/>
  <c r="AH19" i="1"/>
  <c r="AF19" i="1"/>
  <c r="AE19" i="1"/>
  <c r="AD19" i="1"/>
  <c r="AU18" i="1"/>
  <c r="AV18" i="1" s="1"/>
  <c r="AG18" i="1"/>
  <c r="AU17" i="1"/>
  <c r="AV17" i="1" s="1"/>
  <c r="AG17" i="1"/>
  <c r="AU16" i="1"/>
  <c r="AV16" i="1" s="1"/>
  <c r="AG16" i="1"/>
  <c r="AT15" i="1"/>
  <c r="AS15" i="1"/>
  <c r="AR15" i="1"/>
  <c r="AO15" i="1"/>
  <c r="AN15" i="1"/>
  <c r="AM15" i="1"/>
  <c r="AJ15" i="1"/>
  <c r="AI15" i="1"/>
  <c r="AH15" i="1"/>
  <c r="AF15" i="1"/>
  <c r="AE15" i="1"/>
  <c r="AD15" i="1"/>
  <c r="AU14" i="1"/>
  <c r="AV14" i="1" s="1"/>
  <c r="AG14" i="1"/>
  <c r="AU13" i="1"/>
  <c r="AV13" i="1" s="1"/>
  <c r="AG13" i="1"/>
  <c r="AU12" i="1"/>
  <c r="AV12" i="1" s="1"/>
  <c r="AG12" i="1"/>
  <c r="AU11" i="1"/>
  <c r="AV11" i="1" s="1"/>
  <c r="AG11" i="1"/>
  <c r="AU10" i="1"/>
  <c r="AV10" i="1" s="1"/>
  <c r="AG10" i="1"/>
  <c r="AU9" i="1"/>
  <c r="AV9" i="1" s="1"/>
  <c r="AG9" i="1"/>
  <c r="AT8" i="1"/>
  <c r="AS8" i="1"/>
  <c r="AR8" i="1"/>
  <c r="AO8" i="1"/>
  <c r="AN8" i="1"/>
  <c r="AM8" i="1"/>
  <c r="AJ8" i="1"/>
  <c r="AI8" i="1"/>
  <c r="AH8" i="1"/>
  <c r="AF8" i="1"/>
  <c r="AE8" i="1"/>
  <c r="AD8" i="1"/>
  <c r="AU7" i="1"/>
  <c r="AP7" i="1"/>
  <c r="AK7" i="1"/>
  <c r="AG7" i="1"/>
  <c r="U51" i="1"/>
  <c r="H55" i="1"/>
  <c r="T51" i="1"/>
  <c r="O51" i="1"/>
  <c r="H54" i="1"/>
  <c r="X53" i="1"/>
  <c r="V53" i="1"/>
  <c r="H53" i="1"/>
  <c r="V52" i="1"/>
  <c r="W52" i="1" s="1"/>
  <c r="P51" i="1"/>
  <c r="CA51" i="1"/>
  <c r="BB51" i="1"/>
  <c r="AC51" i="1"/>
  <c r="N51" i="1"/>
  <c r="I51" i="1"/>
  <c r="G51" i="1"/>
  <c r="E51" i="1"/>
  <c r="CU50" i="1"/>
  <c r="CV50" i="1" s="1"/>
  <c r="BV50" i="1"/>
  <c r="V50" i="1"/>
  <c r="V48" i="1"/>
  <c r="H48" i="1"/>
  <c r="BV47" i="1"/>
  <c r="BX47" i="1" s="1"/>
  <c r="AW46" i="1"/>
  <c r="AY46" i="1" s="1"/>
  <c r="V46" i="1"/>
  <c r="K45" i="1"/>
  <c r="J45" i="1"/>
  <c r="X46" i="1"/>
  <c r="Y46" i="1" s="1"/>
  <c r="D45" i="1"/>
  <c r="CA45" i="1"/>
  <c r="BB45" i="1"/>
  <c r="AC45" i="1"/>
  <c r="U45" i="1"/>
  <c r="O45" i="1"/>
  <c r="N45" i="1"/>
  <c r="G45" i="1"/>
  <c r="F45" i="1"/>
  <c r="V44" i="1"/>
  <c r="W44" i="1" s="1"/>
  <c r="BV43" i="1"/>
  <c r="BW43" i="1" s="1"/>
  <c r="V43" i="1"/>
  <c r="H43" i="1"/>
  <c r="BV42" i="1"/>
  <c r="BX42" i="1" s="1"/>
  <c r="V42" i="1"/>
  <c r="CU41" i="1"/>
  <c r="CV41" i="1" s="1"/>
  <c r="V41" i="1"/>
  <c r="H41" i="1"/>
  <c r="BV40" i="1"/>
  <c r="U36" i="1"/>
  <c r="H40" i="1"/>
  <c r="G36" i="1"/>
  <c r="X39" i="1"/>
  <c r="V39" i="1"/>
  <c r="O36" i="1"/>
  <c r="H39" i="1"/>
  <c r="X38" i="1"/>
  <c r="V37" i="1"/>
  <c r="W37" i="1" s="1"/>
  <c r="K36" i="1"/>
  <c r="J36" i="1"/>
  <c r="CA36" i="1"/>
  <c r="BB36" i="1"/>
  <c r="AC36" i="1"/>
  <c r="T36" i="1"/>
  <c r="N36" i="1"/>
  <c r="F36" i="1"/>
  <c r="T30" i="1"/>
  <c r="H35" i="1"/>
  <c r="X35" i="1"/>
  <c r="CU34" i="1"/>
  <c r="AW34" i="1"/>
  <c r="AX34" i="1" s="1"/>
  <c r="V34" i="1"/>
  <c r="W34" i="1" s="1"/>
  <c r="V33" i="1"/>
  <c r="V32" i="1"/>
  <c r="H32" i="1"/>
  <c r="U30" i="1"/>
  <c r="O30" i="1"/>
  <c r="J30" i="1"/>
  <c r="CA30" i="1"/>
  <c r="BB30" i="1"/>
  <c r="AC30" i="1"/>
  <c r="S30" i="1"/>
  <c r="G30" i="1"/>
  <c r="F30" i="1"/>
  <c r="E30" i="1"/>
  <c r="AW29" i="1"/>
  <c r="V29" i="1"/>
  <c r="W29" i="1" s="1"/>
  <c r="F25" i="1"/>
  <c r="H29" i="1"/>
  <c r="BV28" i="1"/>
  <c r="V28" i="1"/>
  <c r="V27" i="1"/>
  <c r="W27" i="1" s="1"/>
  <c r="O25" i="1"/>
  <c r="H27" i="1"/>
  <c r="T25" i="1"/>
  <c r="J25" i="1"/>
  <c r="G25" i="1"/>
  <c r="CA25" i="1"/>
  <c r="BB25" i="1"/>
  <c r="AC25" i="1"/>
  <c r="U25" i="1"/>
  <c r="K25" i="1"/>
  <c r="D25" i="1"/>
  <c r="BV24" i="1"/>
  <c r="V24" i="1"/>
  <c r="V23" i="1"/>
  <c r="O19" i="1"/>
  <c r="H23" i="1"/>
  <c r="V22" i="1"/>
  <c r="I19" i="1"/>
  <c r="CU21" i="1"/>
  <c r="X21" i="1"/>
  <c r="V21" i="1"/>
  <c r="W21" i="1" s="1"/>
  <c r="G19" i="1"/>
  <c r="H21" i="1"/>
  <c r="V20" i="1"/>
  <c r="S19" i="1"/>
  <c r="CA19" i="1"/>
  <c r="BB19" i="1"/>
  <c r="AC19" i="1"/>
  <c r="U19" i="1"/>
  <c r="N19" i="1"/>
  <c r="K19" i="1"/>
  <c r="E19" i="1"/>
  <c r="BV18" i="1"/>
  <c r="BX18" i="1" s="1"/>
  <c r="V18" i="1"/>
  <c r="H18" i="1"/>
  <c r="X18" i="1"/>
  <c r="Y18" i="1" s="1"/>
  <c r="V17" i="1"/>
  <c r="O15" i="1"/>
  <c r="H17" i="1"/>
  <c r="D15" i="1"/>
  <c r="CU16" i="1"/>
  <c r="CV16" i="1" s="1"/>
  <c r="T15" i="1"/>
  <c r="X16" i="1"/>
  <c r="Y16" i="1" s="1"/>
  <c r="CA15" i="1"/>
  <c r="BB15" i="1"/>
  <c r="AC15" i="1"/>
  <c r="U15" i="1"/>
  <c r="P15" i="1"/>
  <c r="N15" i="1"/>
  <c r="K15" i="1"/>
  <c r="J15" i="1"/>
  <c r="G15" i="1"/>
  <c r="E15" i="1"/>
  <c r="V14" i="1"/>
  <c r="H14" i="1"/>
  <c r="H13" i="1"/>
  <c r="V12" i="1"/>
  <c r="W12" i="1" s="1"/>
  <c r="H12" i="1"/>
  <c r="AW11" i="1"/>
  <c r="V11" i="1"/>
  <c r="P8" i="1"/>
  <c r="O8" i="1"/>
  <c r="J8" i="1"/>
  <c r="V10" i="1"/>
  <c r="H10" i="1"/>
  <c r="BV9" i="1"/>
  <c r="BX9" i="1" s="1"/>
  <c r="V9" i="1"/>
  <c r="W9" i="1" s="1"/>
  <c r="K8" i="1"/>
  <c r="F8" i="1"/>
  <c r="CA8" i="1"/>
  <c r="BB8" i="1"/>
  <c r="AC8" i="1"/>
  <c r="AC56" i="1" s="1"/>
  <c r="T8" i="1"/>
  <c r="S8" i="1"/>
  <c r="G8" i="1"/>
  <c r="CU7" i="1"/>
  <c r="Q7" i="1"/>
  <c r="L7" i="1"/>
  <c r="AL43" i="1" l="1"/>
  <c r="AQ43" i="1"/>
  <c r="AQ49" i="1"/>
  <c r="AL49" i="1"/>
  <c r="BP11" i="1"/>
  <c r="BK11" i="1"/>
  <c r="BP21" i="1"/>
  <c r="BK21" i="1"/>
  <c r="BP24" i="1"/>
  <c r="BK24" i="1"/>
  <c r="BP31" i="1"/>
  <c r="BK31" i="1"/>
  <c r="BP37" i="1"/>
  <c r="BK37" i="1"/>
  <c r="BP42" i="1"/>
  <c r="BK42" i="1"/>
  <c r="BP48" i="1"/>
  <c r="BK48" i="1"/>
  <c r="BP52" i="1"/>
  <c r="BK52" i="1"/>
  <c r="CO12" i="1"/>
  <c r="CJ12" i="1"/>
  <c r="CJ21" i="1"/>
  <c r="CO21" i="1"/>
  <c r="CO27" i="1"/>
  <c r="CJ27" i="1"/>
  <c r="CJ34" i="1"/>
  <c r="CO34" i="1"/>
  <c r="CJ55" i="1"/>
  <c r="CO55" i="1"/>
  <c r="M31" i="1"/>
  <c r="R31" i="1"/>
  <c r="R23" i="1"/>
  <c r="M23" i="1"/>
  <c r="M41" i="1"/>
  <c r="R41" i="1"/>
  <c r="M48" i="1"/>
  <c r="R48" i="1"/>
  <c r="AQ11" i="1"/>
  <c r="AL11" i="1"/>
  <c r="AQ14" i="1"/>
  <c r="AL14" i="1"/>
  <c r="AQ18" i="1"/>
  <c r="AL18" i="1"/>
  <c r="AQ22" i="1"/>
  <c r="AL22" i="1"/>
  <c r="AL26" i="1"/>
  <c r="AQ26" i="1"/>
  <c r="AL32" i="1"/>
  <c r="AQ32" i="1"/>
  <c r="AQ35" i="1"/>
  <c r="AL35" i="1"/>
  <c r="AL41" i="1"/>
  <c r="AQ41" i="1"/>
  <c r="AL47" i="1"/>
  <c r="AQ47" i="1"/>
  <c r="AQ53" i="1"/>
  <c r="AL53" i="1"/>
  <c r="AL55" i="1"/>
  <c r="AQ55" i="1"/>
  <c r="BP9" i="1"/>
  <c r="BK9" i="1"/>
  <c r="BP14" i="1"/>
  <c r="BK14" i="1"/>
  <c r="BK18" i="1"/>
  <c r="BP18" i="1"/>
  <c r="BP28" i="1"/>
  <c r="BK28" i="1"/>
  <c r="BK40" i="1"/>
  <c r="BP40" i="1"/>
  <c r="BK55" i="1"/>
  <c r="BP55" i="1"/>
  <c r="CJ17" i="1"/>
  <c r="CO17" i="1"/>
  <c r="CO32" i="1"/>
  <c r="CJ32" i="1"/>
  <c r="CO38" i="1"/>
  <c r="CJ38" i="1"/>
  <c r="CO41" i="1"/>
  <c r="CJ41" i="1"/>
  <c r="CO44" i="1"/>
  <c r="CJ44" i="1"/>
  <c r="CO48" i="1"/>
  <c r="CJ48" i="1"/>
  <c r="M16" i="1"/>
  <c r="R16" i="1"/>
  <c r="M43" i="1"/>
  <c r="R43" i="1"/>
  <c r="M54" i="1"/>
  <c r="R54" i="1"/>
  <c r="AQ28" i="1"/>
  <c r="AL28" i="1"/>
  <c r="AQ39" i="1"/>
  <c r="AL39" i="1"/>
  <c r="AQ44" i="1"/>
  <c r="AL44" i="1"/>
  <c r="AQ50" i="1"/>
  <c r="AL50" i="1"/>
  <c r="BK12" i="1"/>
  <c r="BP12" i="1"/>
  <c r="BP22" i="1"/>
  <c r="BK22" i="1"/>
  <c r="BP26" i="1"/>
  <c r="BK26" i="1"/>
  <c r="BP32" i="1"/>
  <c r="BK32" i="1"/>
  <c r="BK34" i="1"/>
  <c r="BP34" i="1"/>
  <c r="BK38" i="1"/>
  <c r="BP38" i="1"/>
  <c r="BK46" i="1"/>
  <c r="BP46" i="1"/>
  <c r="BK49" i="1"/>
  <c r="BP49" i="1"/>
  <c r="CJ10" i="1"/>
  <c r="CO10" i="1"/>
  <c r="CO13" i="1"/>
  <c r="CJ13" i="1"/>
  <c r="CO24" i="1"/>
  <c r="CJ24" i="1"/>
  <c r="CJ28" i="1"/>
  <c r="CO28" i="1"/>
  <c r="CJ53" i="1"/>
  <c r="CO53" i="1"/>
  <c r="M46" i="1"/>
  <c r="R46" i="1"/>
  <c r="R12" i="1"/>
  <c r="M12" i="1"/>
  <c r="M21" i="1"/>
  <c r="R21" i="1"/>
  <c r="M29" i="1"/>
  <c r="R29" i="1"/>
  <c r="M13" i="1"/>
  <c r="R13" i="1"/>
  <c r="M27" i="1"/>
  <c r="R27" i="1"/>
  <c r="R53" i="1"/>
  <c r="M53" i="1"/>
  <c r="R55" i="1"/>
  <c r="M55" i="1"/>
  <c r="AL9" i="1"/>
  <c r="AQ9" i="1"/>
  <c r="AQ12" i="1"/>
  <c r="AL12" i="1"/>
  <c r="AL16" i="1"/>
  <c r="AQ16" i="1"/>
  <c r="AL20" i="1"/>
  <c r="AQ20" i="1"/>
  <c r="AQ23" i="1"/>
  <c r="AL23" i="1"/>
  <c r="AL29" i="1"/>
  <c r="AQ29" i="1"/>
  <c r="AQ33" i="1"/>
  <c r="AL33" i="1"/>
  <c r="AL37" i="1"/>
  <c r="AQ37" i="1"/>
  <c r="AQ42" i="1"/>
  <c r="AL42" i="1"/>
  <c r="BP10" i="1"/>
  <c r="BK10" i="1"/>
  <c r="BK16" i="1"/>
  <c r="BP16" i="1"/>
  <c r="BK20" i="1"/>
  <c r="BP20" i="1"/>
  <c r="BP43" i="1"/>
  <c r="BK43" i="1"/>
  <c r="BK53" i="1"/>
  <c r="BP53" i="1"/>
  <c r="CO18" i="1"/>
  <c r="CJ18" i="1"/>
  <c r="CJ22" i="1"/>
  <c r="CO22" i="1"/>
  <c r="CO33" i="1"/>
  <c r="CJ33" i="1"/>
  <c r="CO35" i="1"/>
  <c r="CJ35" i="1"/>
  <c r="CO39" i="1"/>
  <c r="CJ39" i="1"/>
  <c r="CO42" i="1"/>
  <c r="CJ42" i="1"/>
  <c r="CJ49" i="1"/>
  <c r="CO49" i="1"/>
  <c r="M37" i="1"/>
  <c r="R37" i="1"/>
  <c r="M52" i="1"/>
  <c r="R52" i="1"/>
  <c r="M32" i="1"/>
  <c r="R32" i="1"/>
  <c r="M40" i="1"/>
  <c r="R40" i="1"/>
  <c r="AQ27" i="1"/>
  <c r="AL27" i="1"/>
  <c r="AQ48" i="1"/>
  <c r="AL48" i="1"/>
  <c r="AL54" i="1"/>
  <c r="AQ54" i="1"/>
  <c r="BK23" i="1"/>
  <c r="BP23" i="1"/>
  <c r="BP27" i="1"/>
  <c r="BK27" i="1"/>
  <c r="BK29" i="1"/>
  <c r="BP29" i="1"/>
  <c r="BP35" i="1"/>
  <c r="BK35" i="1"/>
  <c r="BP41" i="1"/>
  <c r="BK41" i="1"/>
  <c r="BP47" i="1"/>
  <c r="BK47" i="1"/>
  <c r="BP50" i="1"/>
  <c r="BK50" i="1"/>
  <c r="CJ11" i="1"/>
  <c r="CO11" i="1"/>
  <c r="CJ14" i="1"/>
  <c r="CO14" i="1"/>
  <c r="CJ29" i="1"/>
  <c r="CO29" i="1"/>
  <c r="CO47" i="1"/>
  <c r="CJ47" i="1"/>
  <c r="CO54" i="1"/>
  <c r="CJ54" i="1"/>
  <c r="R26" i="1"/>
  <c r="M26" i="1"/>
  <c r="R18" i="1"/>
  <c r="M18" i="1"/>
  <c r="R17" i="1"/>
  <c r="M17" i="1"/>
  <c r="M14" i="1"/>
  <c r="R14" i="1"/>
  <c r="M10" i="1"/>
  <c r="R10" i="1"/>
  <c r="M35" i="1"/>
  <c r="R35" i="1"/>
  <c r="R39" i="1"/>
  <c r="M39" i="1"/>
  <c r="AL10" i="1"/>
  <c r="AQ10" i="1"/>
  <c r="AQ13" i="1"/>
  <c r="AL13" i="1"/>
  <c r="AQ17" i="1"/>
  <c r="AL17" i="1"/>
  <c r="AQ21" i="1"/>
  <c r="AL21" i="1"/>
  <c r="AL24" i="1"/>
  <c r="AQ24" i="1"/>
  <c r="AL31" i="1"/>
  <c r="AQ31" i="1"/>
  <c r="AL34" i="1"/>
  <c r="AQ34" i="1"/>
  <c r="AL38" i="1"/>
  <c r="AQ38" i="1"/>
  <c r="AL40" i="1"/>
  <c r="AQ40" i="1"/>
  <c r="AL46" i="1"/>
  <c r="AQ46" i="1"/>
  <c r="AL52" i="1"/>
  <c r="AQ52" i="1"/>
  <c r="BP13" i="1"/>
  <c r="BK13" i="1"/>
  <c r="BP17" i="1"/>
  <c r="BK17" i="1"/>
  <c r="BP33" i="1"/>
  <c r="BK33" i="1"/>
  <c r="BP39" i="1"/>
  <c r="BK39" i="1"/>
  <c r="BK44" i="1"/>
  <c r="BP44" i="1"/>
  <c r="BP54" i="1"/>
  <c r="BK54" i="1"/>
  <c r="CO23" i="1"/>
  <c r="CJ23" i="1"/>
  <c r="CJ40" i="1"/>
  <c r="CO40" i="1"/>
  <c r="CO43" i="1"/>
  <c r="CJ43" i="1"/>
  <c r="CO50" i="1"/>
  <c r="CJ50" i="1"/>
  <c r="M20" i="1"/>
  <c r="R20" i="1"/>
  <c r="AP45" i="1"/>
  <c r="BJ45" i="1"/>
  <c r="AP30" i="1"/>
  <c r="AK8" i="1"/>
  <c r="AU36" i="1"/>
  <c r="AK36" i="1"/>
  <c r="AK30" i="1"/>
  <c r="AU30" i="1"/>
  <c r="AP25" i="1"/>
  <c r="AK25" i="1"/>
  <c r="AU25" i="1"/>
  <c r="AU15" i="1"/>
  <c r="BJ8" i="1"/>
  <c r="BO8" i="1"/>
  <c r="BT8" i="1"/>
  <c r="Q51" i="1"/>
  <c r="CN51" i="1"/>
  <c r="BO51" i="1"/>
  <c r="AP51" i="1"/>
  <c r="CN45" i="1"/>
  <c r="BO45" i="1"/>
  <c r="AI56" i="1"/>
  <c r="BO19" i="1"/>
  <c r="AR56" i="1"/>
  <c r="CN15" i="1"/>
  <c r="BO15" i="1"/>
  <c r="AP15" i="1"/>
  <c r="AP8" i="1"/>
  <c r="AK51" i="1"/>
  <c r="AU51" i="1"/>
  <c r="AK45" i="1"/>
  <c r="AU45" i="1"/>
  <c r="AP36" i="1"/>
  <c r="AH56" i="1"/>
  <c r="AJ56" i="1"/>
  <c r="AT56" i="1"/>
  <c r="AP19" i="1"/>
  <c r="AK19" i="1"/>
  <c r="AU19" i="1"/>
  <c r="AO56" i="1"/>
  <c r="AN56" i="1"/>
  <c r="AK15" i="1"/>
  <c r="AU8" i="1"/>
  <c r="BJ51" i="1"/>
  <c r="BT51" i="1"/>
  <c r="BG56" i="1"/>
  <c r="BT45" i="1"/>
  <c r="BO36" i="1"/>
  <c r="BT36" i="1"/>
  <c r="BJ36" i="1"/>
  <c r="BM56" i="1"/>
  <c r="BJ30" i="1"/>
  <c r="BT30" i="1"/>
  <c r="BQ56" i="1"/>
  <c r="BO30" i="1"/>
  <c r="BN56" i="1"/>
  <c r="BJ25" i="1"/>
  <c r="BT25" i="1"/>
  <c r="BO25" i="1"/>
  <c r="BH56" i="1"/>
  <c r="BS56" i="1"/>
  <c r="BJ19" i="1"/>
  <c r="BT19" i="1"/>
  <c r="BI56" i="1"/>
  <c r="BJ15" i="1"/>
  <c r="BT15" i="1"/>
  <c r="CS45" i="1"/>
  <c r="CI19" i="1"/>
  <c r="CS19" i="1"/>
  <c r="CN30" i="1"/>
  <c r="CI51" i="1"/>
  <c r="CS51" i="1"/>
  <c r="CI45" i="1"/>
  <c r="CS36" i="1"/>
  <c r="CI36" i="1"/>
  <c r="CN36" i="1"/>
  <c r="CI30" i="1"/>
  <c r="CS30" i="1"/>
  <c r="CI25" i="1"/>
  <c r="CS25" i="1"/>
  <c r="CG56" i="1"/>
  <c r="CR56" i="1"/>
  <c r="CN25" i="1"/>
  <c r="CF56" i="1"/>
  <c r="CP56" i="1"/>
  <c r="CN19" i="1"/>
  <c r="CL56" i="1"/>
  <c r="CI15" i="1"/>
  <c r="CM56" i="1"/>
  <c r="CS15" i="1"/>
  <c r="CH56" i="1"/>
  <c r="CS8" i="1"/>
  <c r="CI8" i="1"/>
  <c r="CN8" i="1"/>
  <c r="CT7" i="1"/>
  <c r="CO7" i="1"/>
  <c r="BK7" i="1"/>
  <c r="BU7" i="1"/>
  <c r="R9" i="1"/>
  <c r="M9" i="1"/>
  <c r="AV7" i="1"/>
  <c r="AQ7" i="1"/>
  <c r="R327" i="2"/>
  <c r="S327" i="2"/>
  <c r="BW42" i="1"/>
  <c r="AG51" i="1"/>
  <c r="AG36" i="1"/>
  <c r="BF36" i="1"/>
  <c r="AG30" i="1"/>
  <c r="AG19" i="1"/>
  <c r="AL19" i="1" s="1"/>
  <c r="CW50" i="1"/>
  <c r="CE45" i="1"/>
  <c r="CE30" i="1"/>
  <c r="CE8" i="1"/>
  <c r="BF15" i="1"/>
  <c r="CE36" i="1"/>
  <c r="BF30" i="1"/>
  <c r="AG25" i="1"/>
  <c r="CE19" i="1"/>
  <c r="BF8" i="1"/>
  <c r="CE51" i="1"/>
  <c r="CE25" i="1"/>
  <c r="CB56" i="1"/>
  <c r="CD56" i="1"/>
  <c r="CE15" i="1"/>
  <c r="BF51" i="1"/>
  <c r="BF45" i="1"/>
  <c r="BF25" i="1"/>
  <c r="BE56" i="1"/>
  <c r="BF19" i="1"/>
  <c r="BC56" i="1"/>
  <c r="AD56" i="1"/>
  <c r="AG45" i="1"/>
  <c r="AQ45" i="1" s="1"/>
  <c r="AF56" i="1"/>
  <c r="AE56" i="1"/>
  <c r="AG15" i="1"/>
  <c r="BP7" i="1"/>
  <c r="AL7" i="1"/>
  <c r="CJ7" i="1"/>
  <c r="CC56" i="1"/>
  <c r="CK56" i="1"/>
  <c r="CQ56" i="1"/>
  <c r="BD56" i="1"/>
  <c r="BL56" i="1"/>
  <c r="BR56" i="1"/>
  <c r="BW9" i="1"/>
  <c r="AG8" i="1"/>
  <c r="AM56" i="1"/>
  <c r="AS56" i="1"/>
  <c r="AY34" i="1"/>
  <c r="W43" i="1"/>
  <c r="W42" i="1"/>
  <c r="W33" i="1"/>
  <c r="V30" i="1"/>
  <c r="W28" i="1"/>
  <c r="W50" i="1"/>
  <c r="W32" i="1"/>
  <c r="W53" i="1"/>
  <c r="G56" i="1"/>
  <c r="Z18" i="1"/>
  <c r="Z16" i="1"/>
  <c r="CW7" i="1"/>
  <c r="CV7" i="1"/>
  <c r="BX24" i="1"/>
  <c r="BW24" i="1"/>
  <c r="CA56" i="1"/>
  <c r="X7" i="1"/>
  <c r="X9" i="1"/>
  <c r="CU14" i="1"/>
  <c r="V7" i="1"/>
  <c r="W7" i="1" s="1"/>
  <c r="N8" i="1"/>
  <c r="Q8" i="1" s="1"/>
  <c r="D8" i="1"/>
  <c r="CU12" i="1"/>
  <c r="BV13" i="1"/>
  <c r="H7" i="1"/>
  <c r="BV7" i="1"/>
  <c r="BB56" i="1"/>
  <c r="E8" i="1"/>
  <c r="CU13" i="1"/>
  <c r="BV14" i="1"/>
  <c r="Q15" i="1"/>
  <c r="V16" i="1"/>
  <c r="W16" i="1" s="1"/>
  <c r="S15" i="1"/>
  <c r="V15" i="1" s="1"/>
  <c r="BW18" i="1"/>
  <c r="H22" i="1"/>
  <c r="X22" i="1"/>
  <c r="AW28" i="1"/>
  <c r="AW26" i="1"/>
  <c r="X10" i="1"/>
  <c r="BV10" i="1"/>
  <c r="AY11" i="1"/>
  <c r="AX11" i="1"/>
  <c r="AW12" i="1"/>
  <c r="CW16" i="1"/>
  <c r="BV21" i="1"/>
  <c r="CU22" i="1"/>
  <c r="D19" i="1"/>
  <c r="AW27" i="1"/>
  <c r="P19" i="1"/>
  <c r="Q19" i="1" s="1"/>
  <c r="W20" i="1"/>
  <c r="AW20" i="1"/>
  <c r="W24" i="1"/>
  <c r="CU32" i="1"/>
  <c r="K30" i="1"/>
  <c r="W10" i="1"/>
  <c r="AW14" i="1"/>
  <c r="CV21" i="1"/>
  <c r="CW21" i="1"/>
  <c r="I15" i="1"/>
  <c r="L15" i="1" s="1"/>
  <c r="Z21" i="1"/>
  <c r="Y21" i="1"/>
  <c r="AW10" i="1"/>
  <c r="X17" i="1"/>
  <c r="Y17" i="1" s="1"/>
  <c r="CU17" i="1"/>
  <c r="BV17" i="1"/>
  <c r="U8" i="1"/>
  <c r="V8" i="1" s="1"/>
  <c r="X12" i="1"/>
  <c r="Y12" i="1" s="1"/>
  <c r="X13" i="1"/>
  <c r="W11" i="1"/>
  <c r="BV11" i="1"/>
  <c r="AW13" i="1"/>
  <c r="X14" i="1"/>
  <c r="F15" i="1"/>
  <c r="H15" i="1" s="1"/>
  <c r="W17" i="1"/>
  <c r="J19" i="1"/>
  <c r="L19" i="1" s="1"/>
  <c r="T19" i="1"/>
  <c r="V19" i="1" s="1"/>
  <c r="W23" i="1"/>
  <c r="H30" i="1"/>
  <c r="CU10" i="1"/>
  <c r="BV12" i="1"/>
  <c r="AW16" i="1"/>
  <c r="BV20" i="1"/>
  <c r="X24" i="1"/>
  <c r="Y24" i="1" s="1"/>
  <c r="H24" i="1"/>
  <c r="P25" i="1"/>
  <c r="BX28" i="1"/>
  <c r="BW28" i="1"/>
  <c r="AY29" i="1"/>
  <c r="AX29" i="1"/>
  <c r="AW31" i="1"/>
  <c r="BV16" i="1"/>
  <c r="W18" i="1"/>
  <c r="CU18" i="1"/>
  <c r="X20" i="1"/>
  <c r="Y20" i="1" s="1"/>
  <c r="BV22" i="1"/>
  <c r="AW23" i="1"/>
  <c r="AW24" i="1"/>
  <c r="S25" i="1"/>
  <c r="V25" i="1" s="1"/>
  <c r="V26" i="1"/>
  <c r="BV26" i="1"/>
  <c r="BV27" i="1"/>
  <c r="X33" i="1"/>
  <c r="Y33" i="1" s="1"/>
  <c r="I8" i="1"/>
  <c r="L8" i="1" s="1"/>
  <c r="O56" i="1"/>
  <c r="AW17" i="1"/>
  <c r="F19" i="1"/>
  <c r="H19" i="1" s="1"/>
  <c r="X23" i="1"/>
  <c r="I25" i="1"/>
  <c r="L25" i="1" s="1"/>
  <c r="CU29" i="1"/>
  <c r="I30" i="1"/>
  <c r="CU9" i="1"/>
  <c r="W14" i="1"/>
  <c r="AW7" i="1"/>
  <c r="AW9" i="1"/>
  <c r="H11" i="1"/>
  <c r="X11" i="1"/>
  <c r="Y11" i="1" s="1"/>
  <c r="CU11" i="1"/>
  <c r="V13" i="1"/>
  <c r="W13" i="1" s="1"/>
  <c r="AW18" i="1"/>
  <c r="AW22" i="1"/>
  <c r="BV23" i="1"/>
  <c r="CU23" i="1"/>
  <c r="X26" i="1"/>
  <c r="Y26" i="1" s="1"/>
  <c r="CU20" i="1"/>
  <c r="AW21" i="1"/>
  <c r="W22" i="1"/>
  <c r="P30" i="1"/>
  <c r="CU35" i="1"/>
  <c r="I36" i="1"/>
  <c r="L36" i="1" s="1"/>
  <c r="X29" i="1"/>
  <c r="Y29" i="1" s="1"/>
  <c r="BV31" i="1"/>
  <c r="CU33" i="1"/>
  <c r="CW34" i="1"/>
  <c r="CV34" i="1"/>
  <c r="Z38" i="1"/>
  <c r="Y38" i="1"/>
  <c r="BV41" i="1"/>
  <c r="H44" i="1"/>
  <c r="X44" i="1"/>
  <c r="X28" i="1"/>
  <c r="Y28" i="1" s="1"/>
  <c r="H28" i="1"/>
  <c r="D30" i="1"/>
  <c r="Z39" i="1"/>
  <c r="Y39" i="1"/>
  <c r="CU39" i="1"/>
  <c r="BV29" i="1"/>
  <c r="X31" i="1"/>
  <c r="Y31" i="1" s="1"/>
  <c r="BV32" i="1"/>
  <c r="Y35" i="1"/>
  <c r="Z35" i="1"/>
  <c r="BV46" i="1"/>
  <c r="X47" i="1"/>
  <c r="H47" i="1"/>
  <c r="CU24" i="1"/>
  <c r="E25" i="1"/>
  <c r="N25" i="1"/>
  <c r="CU26" i="1"/>
  <c r="X27" i="1"/>
  <c r="CU27" i="1"/>
  <c r="CU28" i="1"/>
  <c r="V31" i="1"/>
  <c r="W31" i="1" s="1"/>
  <c r="CU31" i="1"/>
  <c r="N30" i="1"/>
  <c r="AW35" i="1"/>
  <c r="AW37" i="1"/>
  <c r="BV37" i="1"/>
  <c r="CU38" i="1"/>
  <c r="AW43" i="1"/>
  <c r="V35" i="1"/>
  <c r="S36" i="1"/>
  <c r="V36" i="1" s="1"/>
  <c r="CU37" i="1"/>
  <c r="H38" i="1"/>
  <c r="AW38" i="1"/>
  <c r="W39" i="1"/>
  <c r="X40" i="1"/>
  <c r="X42" i="1"/>
  <c r="Y42" i="1" s="1"/>
  <c r="AW42" i="1"/>
  <c r="CU45" i="1"/>
  <c r="X48" i="1"/>
  <c r="H33" i="1"/>
  <c r="AW33" i="1"/>
  <c r="BV34" i="1"/>
  <c r="P36" i="1"/>
  <c r="Q36" i="1" s="1"/>
  <c r="AW49" i="1"/>
  <c r="BV49" i="1"/>
  <c r="BW50" i="1"/>
  <c r="BX50" i="1"/>
  <c r="D36" i="1"/>
  <c r="BV39" i="1"/>
  <c r="BX40" i="1"/>
  <c r="BW40" i="1"/>
  <c r="X41" i="1"/>
  <c r="AW44" i="1"/>
  <c r="P45" i="1"/>
  <c r="Q45" i="1" s="1"/>
  <c r="W46" i="1"/>
  <c r="AX46" i="1"/>
  <c r="CU53" i="1"/>
  <c r="X32" i="1"/>
  <c r="Y32" i="1" s="1"/>
  <c r="E36" i="1"/>
  <c r="X37" i="1"/>
  <c r="Y37" i="1" s="1"/>
  <c r="BV38" i="1"/>
  <c r="AW39" i="1"/>
  <c r="AW40" i="1"/>
  <c r="CU40" i="1"/>
  <c r="W41" i="1"/>
  <c r="CW41" i="1"/>
  <c r="CU42" i="1"/>
  <c r="BX43" i="1"/>
  <c r="I45" i="1"/>
  <c r="L45" i="1" s="1"/>
  <c r="V49" i="1"/>
  <c r="W49" i="1" s="1"/>
  <c r="S45" i="1"/>
  <c r="AW32" i="1"/>
  <c r="BV33" i="1"/>
  <c r="H34" i="1"/>
  <c r="X34" i="1"/>
  <c r="Y34" i="1" s="1"/>
  <c r="BV35" i="1"/>
  <c r="V38" i="1"/>
  <c r="W38" i="1" s="1"/>
  <c r="V40" i="1"/>
  <c r="W40" i="1" s="1"/>
  <c r="BV44" i="1"/>
  <c r="CU44" i="1"/>
  <c r="V47" i="1"/>
  <c r="W47" i="1" s="1"/>
  <c r="T45" i="1"/>
  <c r="AW52" i="1"/>
  <c r="Z53" i="1"/>
  <c r="Y53" i="1"/>
  <c r="V54" i="1"/>
  <c r="S51" i="1"/>
  <c r="V51" i="1" s="1"/>
  <c r="H42" i="1"/>
  <c r="E45" i="1"/>
  <c r="CU48" i="1"/>
  <c r="F51" i="1"/>
  <c r="H51" i="1" s="1"/>
  <c r="BV53" i="1"/>
  <c r="AW54" i="1"/>
  <c r="CU54" i="1"/>
  <c r="BV51" i="1"/>
  <c r="BW51" i="1" s="1"/>
  <c r="AW55" i="1"/>
  <c r="AW41" i="1"/>
  <c r="X43" i="1"/>
  <c r="Y43" i="1" s="1"/>
  <c r="CU43" i="1"/>
  <c r="CU46" i="1"/>
  <c r="AW48" i="1"/>
  <c r="BV48" i="1"/>
  <c r="X55" i="1"/>
  <c r="Y55" i="1" s="1"/>
  <c r="V55" i="1"/>
  <c r="W55" i="1" s="1"/>
  <c r="BV55" i="1"/>
  <c r="Z46" i="1"/>
  <c r="BW47" i="1"/>
  <c r="X50" i="1"/>
  <c r="Y50" i="1" s="1"/>
  <c r="H50" i="1"/>
  <c r="AW50" i="1"/>
  <c r="D51" i="1"/>
  <c r="X52" i="1"/>
  <c r="Y52" i="1" s="1"/>
  <c r="BV52" i="1"/>
  <c r="X54" i="1"/>
  <c r="BV54" i="1"/>
  <c r="CU47" i="1"/>
  <c r="W48" i="1"/>
  <c r="K51" i="1"/>
  <c r="AW53" i="1"/>
  <c r="AW47" i="1"/>
  <c r="H49" i="1"/>
  <c r="X49" i="1"/>
  <c r="Y49" i="1" s="1"/>
  <c r="CU49" i="1"/>
  <c r="J51" i="1"/>
  <c r="CU52" i="1"/>
  <c r="CU55" i="1"/>
  <c r="M34" i="1" l="1"/>
  <c r="R34" i="1"/>
  <c r="M38" i="1"/>
  <c r="R38" i="1"/>
  <c r="M49" i="1"/>
  <c r="R49" i="1"/>
  <c r="M50" i="1"/>
  <c r="R50" i="1"/>
  <c r="M47" i="1"/>
  <c r="R47" i="1"/>
  <c r="R28" i="1"/>
  <c r="M28" i="1"/>
  <c r="BK30" i="1"/>
  <c r="BK19" i="1"/>
  <c r="M11" i="1"/>
  <c r="R11" i="1"/>
  <c r="M42" i="1"/>
  <c r="R42" i="1"/>
  <c r="R33" i="1"/>
  <c r="M33" i="1"/>
  <c r="R44" i="1"/>
  <c r="M44" i="1"/>
  <c r="M24" i="1"/>
  <c r="R24" i="1"/>
  <c r="R22" i="1"/>
  <c r="M22" i="1"/>
  <c r="BK51" i="1"/>
  <c r="CT51" i="1"/>
  <c r="AV45" i="1"/>
  <c r="CT45" i="1"/>
  <c r="BP45" i="1"/>
  <c r="CO45" i="1"/>
  <c r="AL36" i="1"/>
  <c r="BU36" i="1"/>
  <c r="AV30" i="1"/>
  <c r="AV25" i="1"/>
  <c r="BU19" i="1"/>
  <c r="BU15" i="1"/>
  <c r="AV15" i="1"/>
  <c r="BU8" i="1"/>
  <c r="AV8" i="1"/>
  <c r="CJ36" i="1"/>
  <c r="CT30" i="1"/>
  <c r="BU51" i="1"/>
  <c r="BK25" i="1"/>
  <c r="BU25" i="1"/>
  <c r="AV36" i="1"/>
  <c r="AL30" i="1"/>
  <c r="AQ25" i="1"/>
  <c r="J56" i="1"/>
  <c r="BK8" i="1"/>
  <c r="W51" i="1"/>
  <c r="AV51" i="1"/>
  <c r="BU45" i="1"/>
  <c r="Q25" i="1"/>
  <c r="AV19" i="1"/>
  <c r="CT15" i="1"/>
  <c r="AQ15" i="1"/>
  <c r="BK15" i="1"/>
  <c r="CO8" i="1"/>
  <c r="CT8" i="1"/>
  <c r="AQ51" i="1"/>
  <c r="AU56" i="1"/>
  <c r="AP56" i="1"/>
  <c r="AK56" i="1"/>
  <c r="BO56" i="1"/>
  <c r="BP36" i="1"/>
  <c r="BU30" i="1"/>
  <c r="BT56" i="1"/>
  <c r="BJ56" i="1"/>
  <c r="BP19" i="1"/>
  <c r="CT36" i="1"/>
  <c r="CJ19" i="1"/>
  <c r="CT19" i="1"/>
  <c r="CT25" i="1"/>
  <c r="CJ51" i="1"/>
  <c r="CJ30" i="1"/>
  <c r="CS56" i="1"/>
  <c r="CO25" i="1"/>
  <c r="CI56" i="1"/>
  <c r="CN56" i="1"/>
  <c r="CO15" i="1"/>
  <c r="W15" i="1"/>
  <c r="AL51" i="1"/>
  <c r="AQ30" i="1"/>
  <c r="AQ19" i="1"/>
  <c r="AQ36" i="1"/>
  <c r="BK45" i="1"/>
  <c r="BP51" i="1"/>
  <c r="CJ45" i="1"/>
  <c r="BK36" i="1"/>
  <c r="CO36" i="1"/>
  <c r="CO30" i="1"/>
  <c r="CO19" i="1"/>
  <c r="BP15" i="1"/>
  <c r="CJ8" i="1"/>
  <c r="BP8" i="1"/>
  <c r="CJ25" i="1"/>
  <c r="BP30" i="1"/>
  <c r="AL25" i="1"/>
  <c r="AL45" i="1"/>
  <c r="BP25" i="1"/>
  <c r="E56" i="1"/>
  <c r="CJ15" i="1"/>
  <c r="CO51" i="1"/>
  <c r="CE56" i="1"/>
  <c r="BF56" i="1"/>
  <c r="AG56" i="1"/>
  <c r="AL15" i="1"/>
  <c r="X15" i="1"/>
  <c r="Y15" i="1" s="1"/>
  <c r="AQ8" i="1"/>
  <c r="AL8" i="1"/>
  <c r="W54" i="1"/>
  <c r="W36" i="1"/>
  <c r="W25" i="1"/>
  <c r="W19" i="1"/>
  <c r="P56" i="1"/>
  <c r="Z49" i="1"/>
  <c r="L30" i="1"/>
  <c r="M30" i="1" s="1"/>
  <c r="X51" i="1"/>
  <c r="Y51" i="1" s="1"/>
  <c r="Z52" i="1"/>
  <c r="Z12" i="1"/>
  <c r="CV45" i="1"/>
  <c r="CW45" i="1"/>
  <c r="BX53" i="1"/>
  <c r="BW53" i="1"/>
  <c r="Z44" i="1"/>
  <c r="Y44" i="1"/>
  <c r="AX21" i="1"/>
  <c r="AY21" i="1"/>
  <c r="CW9" i="1"/>
  <c r="CV9" i="1"/>
  <c r="AY24" i="1"/>
  <c r="AX24" i="1"/>
  <c r="CW22" i="1"/>
  <c r="CV22" i="1"/>
  <c r="CW14" i="1"/>
  <c r="CV14" i="1"/>
  <c r="CW55" i="1"/>
  <c r="CV55" i="1"/>
  <c r="BX54" i="1"/>
  <c r="BW54" i="1"/>
  <c r="Z50" i="1"/>
  <c r="CW43" i="1"/>
  <c r="CV43" i="1"/>
  <c r="CV48" i="1"/>
  <c r="CW48" i="1"/>
  <c r="H45" i="1"/>
  <c r="X45" i="1"/>
  <c r="Z42" i="1"/>
  <c r="BW33" i="1"/>
  <c r="BX33" i="1"/>
  <c r="V45" i="1"/>
  <c r="W45" i="1" s="1"/>
  <c r="CV42" i="1"/>
  <c r="CW42" i="1"/>
  <c r="Z34" i="1"/>
  <c r="BX39" i="1"/>
  <c r="BW39" i="1"/>
  <c r="BV45" i="1"/>
  <c r="H25" i="1"/>
  <c r="X25" i="1"/>
  <c r="BX46" i="1"/>
  <c r="BW46" i="1"/>
  <c r="Z31" i="1"/>
  <c r="L51" i="1"/>
  <c r="M51" i="1" s="1"/>
  <c r="AX7" i="1"/>
  <c r="AY7" i="1"/>
  <c r="Z11" i="1"/>
  <c r="N56" i="1"/>
  <c r="BX26" i="1"/>
  <c r="BW26" i="1"/>
  <c r="BX22" i="1"/>
  <c r="BW22" i="1"/>
  <c r="CW17" i="1"/>
  <c r="CV17" i="1"/>
  <c r="AX14" i="1"/>
  <c r="AY14" i="1"/>
  <c r="AW25" i="1"/>
  <c r="CU15" i="1"/>
  <c r="AX12" i="1"/>
  <c r="AY12" i="1"/>
  <c r="AY28" i="1"/>
  <c r="AX28" i="1"/>
  <c r="X8" i="1"/>
  <c r="Y8" i="1" s="1"/>
  <c r="H8" i="1"/>
  <c r="Z7" i="1"/>
  <c r="Y7" i="1"/>
  <c r="BX55" i="1"/>
  <c r="BW55" i="1"/>
  <c r="AY32" i="1"/>
  <c r="AX32" i="1"/>
  <c r="CV27" i="1"/>
  <c r="CW27" i="1"/>
  <c r="AY16" i="1"/>
  <c r="AX16" i="1"/>
  <c r="AW19" i="1"/>
  <c r="K56" i="1"/>
  <c r="AW51" i="1"/>
  <c r="AY47" i="1"/>
  <c r="AX47" i="1"/>
  <c r="AY41" i="1"/>
  <c r="AX41" i="1"/>
  <c r="AW36" i="1"/>
  <c r="Y41" i="1"/>
  <c r="Z41" i="1"/>
  <c r="BW49" i="1"/>
  <c r="BX49" i="1"/>
  <c r="AY42" i="1"/>
  <c r="AX42" i="1"/>
  <c r="CU25" i="1"/>
  <c r="AY35" i="1"/>
  <c r="AX35" i="1"/>
  <c r="CU30" i="1"/>
  <c r="Y27" i="1"/>
  <c r="Z27" i="1"/>
  <c r="CU36" i="1"/>
  <c r="BW32" i="1"/>
  <c r="BX32" i="1"/>
  <c r="CW39" i="1"/>
  <c r="CV39" i="1"/>
  <c r="CV33" i="1"/>
  <c r="CW33" i="1"/>
  <c r="CW20" i="1"/>
  <c r="CV20" i="1"/>
  <c r="BX23" i="1"/>
  <c r="BW23" i="1"/>
  <c r="CW29" i="1"/>
  <c r="CV29" i="1"/>
  <c r="Z23" i="1"/>
  <c r="Y23" i="1"/>
  <c r="BV19" i="1"/>
  <c r="Z20" i="1"/>
  <c r="Z17" i="1"/>
  <c r="X30" i="1"/>
  <c r="Y30" i="1" s="1"/>
  <c r="Y10" i="1"/>
  <c r="Z10" i="1"/>
  <c r="BV15" i="1"/>
  <c r="BV8" i="1"/>
  <c r="Y9" i="1"/>
  <c r="Z9" i="1"/>
  <c r="CV47" i="1"/>
  <c r="CW47" i="1"/>
  <c r="AX40" i="1"/>
  <c r="AY40" i="1"/>
  <c r="AY38" i="1"/>
  <c r="AX38" i="1"/>
  <c r="CV24" i="1"/>
  <c r="CW24" i="1"/>
  <c r="CW13" i="1"/>
  <c r="CV13" i="1"/>
  <c r="Z55" i="1"/>
  <c r="AY50" i="1"/>
  <c r="AX50" i="1"/>
  <c r="CV54" i="1"/>
  <c r="CW54" i="1"/>
  <c r="CW44" i="1"/>
  <c r="CV44" i="1"/>
  <c r="BV30" i="1"/>
  <c r="AX39" i="1"/>
  <c r="AY39" i="1"/>
  <c r="CU51" i="1"/>
  <c r="BW34" i="1"/>
  <c r="BX34" i="1"/>
  <c r="CW37" i="1"/>
  <c r="CV37" i="1"/>
  <c r="BW37" i="1"/>
  <c r="BX37" i="1"/>
  <c r="Q30" i="1"/>
  <c r="W30" i="1" s="1"/>
  <c r="CW26" i="1"/>
  <c r="CV26" i="1"/>
  <c r="Y47" i="1"/>
  <c r="Z47" i="1"/>
  <c r="Z32" i="1"/>
  <c r="Z29" i="1"/>
  <c r="CW35" i="1"/>
  <c r="CV35" i="1"/>
  <c r="BV25" i="1"/>
  <c r="AX23" i="1"/>
  <c r="AY23" i="1"/>
  <c r="AY31" i="1"/>
  <c r="AX31" i="1"/>
  <c r="BW12" i="1"/>
  <c r="BX12" i="1"/>
  <c r="R15" i="1"/>
  <c r="M15" i="1"/>
  <c r="AX13" i="1"/>
  <c r="AY13" i="1"/>
  <c r="BW11" i="1"/>
  <c r="BX11" i="1"/>
  <c r="U56" i="1"/>
  <c r="Z26" i="1"/>
  <c r="R7" i="1"/>
  <c r="M7" i="1"/>
  <c r="BW48" i="1"/>
  <c r="BX48" i="1"/>
  <c r="AY44" i="1"/>
  <c r="AX44" i="1"/>
  <c r="CW49" i="1"/>
  <c r="CV49" i="1"/>
  <c r="AX53" i="1"/>
  <c r="AY53" i="1"/>
  <c r="AW45" i="1"/>
  <c r="AY48" i="1"/>
  <c r="AX48" i="1"/>
  <c r="AY52" i="1"/>
  <c r="AX52" i="1"/>
  <c r="BW38" i="1"/>
  <c r="BX38" i="1"/>
  <c r="CV53" i="1"/>
  <c r="CW53" i="1"/>
  <c r="Z40" i="1"/>
  <c r="Y40" i="1"/>
  <c r="AY43" i="1"/>
  <c r="AX43" i="1"/>
  <c r="CV38" i="1"/>
  <c r="CW38" i="1"/>
  <c r="W35" i="1"/>
  <c r="CW31" i="1"/>
  <c r="CV31" i="1"/>
  <c r="CV28" i="1"/>
  <c r="CW28" i="1"/>
  <c r="BW29" i="1"/>
  <c r="BX29" i="1"/>
  <c r="AX22" i="1"/>
  <c r="AY22" i="1"/>
  <c r="AX18" i="1"/>
  <c r="AY18" i="1"/>
  <c r="D56" i="1"/>
  <c r="R19" i="1"/>
  <c r="M19" i="1"/>
  <c r="BX27" i="1"/>
  <c r="BW27" i="1"/>
  <c r="X19" i="1"/>
  <c r="Y19" i="1" s="1"/>
  <c r="AW30" i="1"/>
  <c r="BW20" i="1"/>
  <c r="BX20" i="1"/>
  <c r="CV10" i="1"/>
  <c r="CW10" i="1"/>
  <c r="I56" i="1"/>
  <c r="T56" i="1"/>
  <c r="BX17" i="1"/>
  <c r="BW17" i="1"/>
  <c r="AY10" i="1"/>
  <c r="AX10" i="1"/>
  <c r="AX20" i="1"/>
  <c r="AY20" i="1"/>
  <c r="Z24" i="1"/>
  <c r="BW10" i="1"/>
  <c r="BX10" i="1"/>
  <c r="Z22" i="1"/>
  <c r="Y22" i="1"/>
  <c r="CU19" i="1"/>
  <c r="F56" i="1"/>
  <c r="BX13" i="1"/>
  <c r="BW13" i="1"/>
  <c r="W8" i="1"/>
  <c r="S56" i="1"/>
  <c r="Y54" i="1"/>
  <c r="Z54" i="1"/>
  <c r="BW35" i="1"/>
  <c r="BX35" i="1"/>
  <c r="H36" i="1"/>
  <c r="X36" i="1"/>
  <c r="Y36" i="1" s="1"/>
  <c r="BV36" i="1"/>
  <c r="CV23" i="1"/>
  <c r="CW23" i="1"/>
  <c r="CW11" i="1"/>
  <c r="CV11" i="1"/>
  <c r="Z14" i="1"/>
  <c r="Y14" i="1"/>
  <c r="Z33" i="1"/>
  <c r="CW52" i="1"/>
  <c r="CV52" i="1"/>
  <c r="BW52" i="1"/>
  <c r="BX52" i="1"/>
  <c r="CW46" i="1"/>
  <c r="CV46" i="1"/>
  <c r="AY55" i="1"/>
  <c r="AX55" i="1"/>
  <c r="AX54" i="1"/>
  <c r="AY54" i="1"/>
  <c r="BW44" i="1"/>
  <c r="BX44" i="1"/>
  <c r="Z43" i="1"/>
  <c r="CV40" i="1"/>
  <c r="CW40" i="1"/>
  <c r="BX51" i="1"/>
  <c r="Z37" i="1"/>
  <c r="AY49" i="1"/>
  <c r="AX49" i="1"/>
  <c r="AY33" i="1"/>
  <c r="AX33" i="1"/>
  <c r="Y48" i="1"/>
  <c r="Z48" i="1"/>
  <c r="AX37" i="1"/>
  <c r="AY37" i="1"/>
  <c r="W26" i="1"/>
  <c r="BX41" i="1"/>
  <c r="BW41" i="1"/>
  <c r="BW31" i="1"/>
  <c r="BX31" i="1"/>
  <c r="Z28" i="1"/>
  <c r="AY9" i="1"/>
  <c r="AX9" i="1"/>
  <c r="AX17" i="1"/>
  <c r="AY17" i="1"/>
  <c r="CV18" i="1"/>
  <c r="CW18" i="1"/>
  <c r="BX16" i="1"/>
  <c r="BW16" i="1"/>
  <c r="Z13" i="1"/>
  <c r="Y13" i="1"/>
  <c r="AW8" i="1"/>
  <c r="CV32" i="1"/>
  <c r="CW32" i="1"/>
  <c r="AY27" i="1"/>
  <c r="AX27" i="1"/>
  <c r="BW21" i="1"/>
  <c r="BX21" i="1"/>
  <c r="CU8" i="1"/>
  <c r="AX26" i="1"/>
  <c r="AY26" i="1"/>
  <c r="BX14" i="1"/>
  <c r="BW14" i="1"/>
  <c r="BX7" i="1"/>
  <c r="BW7" i="1"/>
  <c r="CV12" i="1"/>
  <c r="CW12" i="1"/>
  <c r="AW15" i="1"/>
  <c r="AV56" i="1" l="1"/>
  <c r="AQ56" i="1"/>
  <c r="BU56" i="1"/>
  <c r="BK56" i="1"/>
  <c r="CT56" i="1"/>
  <c r="CO56" i="1"/>
  <c r="Q56" i="1"/>
  <c r="H56" i="1"/>
  <c r="CJ56" i="1"/>
  <c r="Z15" i="1"/>
  <c r="AL56" i="1"/>
  <c r="BP56" i="1"/>
  <c r="Z30" i="1"/>
  <c r="Z51" i="1"/>
  <c r="R51" i="1"/>
  <c r="Z19" i="1"/>
  <c r="Z8" i="1"/>
  <c r="BW15" i="1"/>
  <c r="BX15" i="1"/>
  <c r="CV36" i="1"/>
  <c r="CW36" i="1"/>
  <c r="AX8" i="1"/>
  <c r="AY8" i="1"/>
  <c r="V56" i="1"/>
  <c r="L56" i="1"/>
  <c r="AY36" i="1"/>
  <c r="AX36" i="1"/>
  <c r="AX25" i="1"/>
  <c r="AY25" i="1"/>
  <c r="BW45" i="1"/>
  <c r="BX45" i="1"/>
  <c r="AY30" i="1"/>
  <c r="AX30" i="1"/>
  <c r="AY45" i="1"/>
  <c r="AX45" i="1"/>
  <c r="CU56" i="1"/>
  <c r="AY51" i="1"/>
  <c r="AX51" i="1"/>
  <c r="M45" i="1"/>
  <c r="R45" i="1"/>
  <c r="X56" i="1"/>
  <c r="Y56" i="1" s="1"/>
  <c r="BX30" i="1"/>
  <c r="BW30" i="1"/>
  <c r="CV25" i="1"/>
  <c r="CW25" i="1"/>
  <c r="Y25" i="1"/>
  <c r="Z25" i="1"/>
  <c r="BW36" i="1"/>
  <c r="BX36" i="1"/>
  <c r="Y45" i="1"/>
  <c r="Z45" i="1"/>
  <c r="R8" i="1"/>
  <c r="M8" i="1"/>
  <c r="CV15" i="1"/>
  <c r="CW15" i="1"/>
  <c r="M25" i="1"/>
  <c r="R25" i="1"/>
  <c r="BV56" i="1"/>
  <c r="AX15" i="1"/>
  <c r="AY15" i="1"/>
  <c r="BW8" i="1"/>
  <c r="BX8" i="1"/>
  <c r="AW56" i="1"/>
  <c r="CV30" i="1"/>
  <c r="CW30" i="1"/>
  <c r="Z36" i="1"/>
  <c r="CV8" i="1"/>
  <c r="CW8" i="1"/>
  <c r="R36" i="1"/>
  <c r="M36" i="1"/>
  <c r="CV19" i="1"/>
  <c r="CW19" i="1"/>
  <c r="R30" i="1"/>
  <c r="BX25" i="1"/>
  <c r="BW25" i="1"/>
  <c r="CV51" i="1"/>
  <c r="CW51" i="1"/>
  <c r="BW19" i="1"/>
  <c r="BX19" i="1"/>
  <c r="AX19" i="1"/>
  <c r="AY19" i="1"/>
  <c r="W56" i="1" l="1"/>
  <c r="R56" i="1"/>
  <c r="M56" i="1"/>
  <c r="Z56" i="1"/>
  <c r="BW56" i="1"/>
  <c r="BX56" i="1"/>
  <c r="CV56" i="1"/>
  <c r="CW56" i="1"/>
  <c r="AX56" i="1"/>
  <c r="AY56" i="1"/>
</calcChain>
</file>

<file path=xl/sharedStrings.xml><?xml version="1.0" encoding="utf-8"?>
<sst xmlns="http://schemas.openxmlformats.org/spreadsheetml/2006/main" count="420" uniqueCount="85">
  <si>
    <t>RED DE SALUD CAMANÁ CARAVELI</t>
  </si>
  <si>
    <t>E.E.S.S.</t>
  </si>
  <si>
    <t>TOTAL PAREJAS PROTEGIDAS</t>
  </si>
  <si>
    <t>ORIENTACIÓN Y CONSEJERIA EN PLANIFICACIÓN FAMILIAR</t>
  </si>
  <si>
    <t>DEMANDA INSATISFECHA</t>
  </si>
  <si>
    <t>ATENCIÓN PRECONCEPCIONAL (2°)</t>
  </si>
  <si>
    <t xml:space="preserve">
METAL ANUAL</t>
  </si>
  <si>
    <t>ENE</t>
  </si>
  <si>
    <t>FEB</t>
  </si>
  <si>
    <t>MAR</t>
  </si>
  <si>
    <t>I TRIM</t>
  </si>
  <si>
    <t>ABR</t>
  </si>
  <si>
    <t>MAY</t>
  </si>
  <si>
    <t>JUN</t>
  </si>
  <si>
    <t>II TRIM</t>
  </si>
  <si>
    <t>I SEM</t>
  </si>
  <si>
    <t>JUL</t>
  </si>
  <si>
    <t>AGO</t>
  </si>
  <si>
    <t>SEP</t>
  </si>
  <si>
    <t>III TRIM</t>
  </si>
  <si>
    <t>AVANC III TRIM</t>
  </si>
  <si>
    <t>OCT</t>
  </si>
  <si>
    <t>NOV</t>
  </si>
  <si>
    <t>DIC</t>
  </si>
  <si>
    <t>IV TRIM</t>
  </si>
  <si>
    <t>II SEM</t>
  </si>
  <si>
    <t>EJECUTADO</t>
  </si>
  <si>
    <t>Nº</t>
  </si>
  <si>
    <t>%</t>
  </si>
  <si>
    <t>BRECHA</t>
  </si>
  <si>
    <t xml:space="preserve">HOSPITAL </t>
  </si>
  <si>
    <t>MRS LA PAMPA</t>
  </si>
  <si>
    <t>C.S. LA PAMPA</t>
  </si>
  <si>
    <t>P.S. EL CARMEN</t>
  </si>
  <si>
    <t>P.S. JUAN PABLO VIZ G</t>
  </si>
  <si>
    <t>P.S. LA PUNTA</t>
  </si>
  <si>
    <t>P.S. SOLIDARIDAD</t>
  </si>
  <si>
    <t>P.S. QUILCA</t>
  </si>
  <si>
    <t>MRS SAN GREGORIO</t>
  </si>
  <si>
    <t>C.S. SAN GREGORIO</t>
  </si>
  <si>
    <t>P.S. HACDA EL MEDIO</t>
  </si>
  <si>
    <t>P.S. SONAY</t>
  </si>
  <si>
    <t>MRS SAN JOSE</t>
  </si>
  <si>
    <t>C.S. SAN JOSE</t>
  </si>
  <si>
    <t>C.S. PUCCHUN</t>
  </si>
  <si>
    <t>P.S. EL CARDO</t>
  </si>
  <si>
    <t>P.S."LUIS FERNANDEZ CORT"</t>
  </si>
  <si>
    <t>P.S. EL PUENTE</t>
  </si>
  <si>
    <t>MR OCOÑA</t>
  </si>
  <si>
    <t>C.S. OCOÑA</t>
  </si>
  <si>
    <t>P.S. LA PLANCHADA</t>
  </si>
  <si>
    <t>P.S. PESCADORES</t>
  </si>
  <si>
    <t>P.S. LA EUGENIA</t>
  </si>
  <si>
    <t>MRS CARAVELÍ</t>
  </si>
  <si>
    <t>C.S. CARAVELI</t>
  </si>
  <si>
    <t>C.S. ATICO</t>
  </si>
  <si>
    <t>P.S. SONDOR</t>
  </si>
  <si>
    <t>P.S. AIROCA</t>
  </si>
  <si>
    <t>P.S. CAHUACHO</t>
  </si>
  <si>
    <t>MRS CHALA</t>
  </si>
  <si>
    <t>C.S. CHALA</t>
  </si>
  <si>
    <t>P.S. CHAPARRA</t>
  </si>
  <si>
    <t>P.S. ACHANIZO</t>
  </si>
  <si>
    <t>P.S. QUICACHA</t>
  </si>
  <si>
    <t>P.S. TOCOTA</t>
  </si>
  <si>
    <t>P.S. MOLLEHUACA</t>
  </si>
  <si>
    <t>P.S. ATIQUIPA</t>
  </si>
  <si>
    <t>P.S. SANTA ROSA</t>
  </si>
  <si>
    <t>MRS ACARÍ</t>
  </si>
  <si>
    <t>C.S. ACARI</t>
  </si>
  <si>
    <t>P.S. BELLA UNION</t>
  </si>
  <si>
    <t>P.S. LOMAS</t>
  </si>
  <si>
    <t>P.S. JAQUI</t>
  </si>
  <si>
    <t>P.S. YAUCA</t>
  </si>
  <si>
    <t>MRS IQUIPÍ</t>
  </si>
  <si>
    <t>C.S. IQUIPI</t>
  </si>
  <si>
    <t>P.S. PIUCA</t>
  </si>
  <si>
    <t>P.S. URASQUI</t>
  </si>
  <si>
    <t>P.S. SECOCHA</t>
  </si>
  <si>
    <t>TOTAL RED</t>
  </si>
  <si>
    <t>CUADRO DE AVANCE PLANIFICACIÓN FAMILIAR - 2021</t>
  </si>
  <si>
    <t>TOTAL PAREJAS PROTEGIDAS (MENSUAL)</t>
  </si>
  <si>
    <t xml:space="preserve">TOTAL PAREJAS PROTEGIDAS </t>
  </si>
  <si>
    <t>P.S. AYROCA</t>
  </si>
  <si>
    <t>TAMIZAJE DE VIOLENCIA (Nuevas y Reingresantes)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</si>
</sst>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9" tint="-0.249977111117893"/>
      <name val="Arial"/>
      <family val="2"/>
    </font>
    <font>
      <b/>
      <sz val="12"/>
      <color theme="4" tint="-0.249977111117893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7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05348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7499923703726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/>
    <xf numFmtId="0" fontId="6" fillId="0" borderId="0" xfId="0" applyFont="1" applyFill="1" applyBorder="1" applyAlignment="1"/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/>
    <xf numFmtId="0" fontId="6" fillId="10" borderId="1" xfId="0" applyFont="1" applyFill="1" applyBorder="1" applyAlignment="1">
      <alignment horizontal="center"/>
    </xf>
    <xf numFmtId="0" fontId="6" fillId="10" borderId="1" xfId="0" applyFont="1" applyFill="1" applyBorder="1" applyAlignment="1"/>
    <xf numFmtId="0" fontId="8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11" borderId="1" xfId="0" applyNumberFormat="1" applyFont="1" applyFill="1" applyBorder="1" applyAlignment="1">
      <alignment horizontal="center"/>
    </xf>
    <xf numFmtId="0" fontId="8" fillId="11" borderId="1" xfId="0" applyFont="1" applyFill="1" applyBorder="1"/>
    <xf numFmtId="0" fontId="12" fillId="12" borderId="1" xfId="1" applyFont="1" applyFill="1" applyBorder="1" applyAlignment="1" applyProtection="1"/>
    <xf numFmtId="0" fontId="12" fillId="0" borderId="1" xfId="1" applyFont="1" applyFill="1" applyBorder="1" applyAlignment="1" applyProtection="1"/>
    <xf numFmtId="0" fontId="9" fillId="0" borderId="0" xfId="0" applyFont="1"/>
    <xf numFmtId="0" fontId="5" fillId="0" borderId="0" xfId="0" applyFont="1" applyFill="1"/>
    <xf numFmtId="0" fontId="6" fillId="5" borderId="1" xfId="0" applyFont="1" applyFill="1" applyBorder="1" applyAlignment="1">
      <alignment horizontal="center"/>
    </xf>
    <xf numFmtId="0" fontId="10" fillId="0" borderId="0" xfId="0" applyFont="1"/>
    <xf numFmtId="0" fontId="13" fillId="0" borderId="0" xfId="0" applyFont="1"/>
    <xf numFmtId="0" fontId="10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4" fillId="0" borderId="0" xfId="0" applyFont="1" applyFill="1"/>
    <xf numFmtId="0" fontId="15" fillId="0" borderId="0" xfId="0" applyFont="1"/>
    <xf numFmtId="0" fontId="6" fillId="14" borderId="1" xfId="0" applyFont="1" applyFill="1" applyBorder="1" applyAlignment="1">
      <alignment horizontal="center"/>
    </xf>
    <xf numFmtId="0" fontId="6" fillId="14" borderId="1" xfId="0" applyFont="1" applyFill="1" applyBorder="1" applyAlignment="1"/>
    <xf numFmtId="0" fontId="6" fillId="14" borderId="1" xfId="0" applyFont="1" applyFill="1" applyBorder="1" applyAlignment="1">
      <alignment horizontal="center"/>
    </xf>
    <xf numFmtId="0" fontId="6" fillId="14" borderId="5" xfId="0" applyFont="1" applyFill="1" applyBorder="1" applyAlignment="1">
      <alignment horizontal="center" vertical="center" textRotation="90" wrapText="1"/>
    </xf>
    <xf numFmtId="0" fontId="6" fillId="14" borderId="6" xfId="0" applyFont="1" applyFill="1" applyBorder="1" applyAlignment="1">
      <alignment horizontal="center" vertical="center" textRotation="90" wrapText="1"/>
    </xf>
    <xf numFmtId="0" fontId="6" fillId="7" borderId="5" xfId="0" applyFont="1" applyFill="1" applyBorder="1" applyAlignment="1">
      <alignment horizontal="center" vertical="center" textRotation="90" wrapText="1"/>
    </xf>
    <xf numFmtId="0" fontId="6" fillId="7" borderId="6" xfId="0" applyFont="1" applyFill="1" applyBorder="1" applyAlignment="1">
      <alignment horizontal="center" vertical="center" textRotation="90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textRotation="90" wrapText="1"/>
    </xf>
    <xf numFmtId="0" fontId="6" fillId="9" borderId="5" xfId="0" applyFont="1" applyFill="1" applyBorder="1" applyAlignment="1">
      <alignment horizontal="center" vertical="center" textRotation="90" wrapText="1"/>
    </xf>
    <xf numFmtId="0" fontId="6" fillId="9" borderId="6" xfId="0" applyFont="1" applyFill="1" applyBorder="1" applyAlignment="1">
      <alignment horizontal="center" vertical="center" textRotation="90" wrapText="1"/>
    </xf>
    <xf numFmtId="0" fontId="6" fillId="9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 vertical="center" textRotation="90" wrapText="1"/>
    </xf>
    <xf numFmtId="0" fontId="6" fillId="10" borderId="6" xfId="0" applyFont="1" applyFill="1" applyBorder="1" applyAlignment="1">
      <alignment horizontal="center" vertical="center" textRotation="90" wrapText="1"/>
    </xf>
    <xf numFmtId="0" fontId="6" fillId="10" borderId="1" xfId="0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 vertical="center" textRotation="90" wrapText="1"/>
    </xf>
    <xf numFmtId="0" fontId="8" fillId="8" borderId="6" xfId="0" applyFont="1" applyFill="1" applyBorder="1" applyAlignment="1">
      <alignment horizontal="center" vertical="center" textRotation="90" wrapText="1"/>
    </xf>
    <xf numFmtId="0" fontId="6" fillId="5" borderId="5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367"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MENSUAL!$D$4</c:f>
          <c:strCache>
            <c:ptCount val="1"/>
            <c:pt idx="0">
              <c:v>TOTAL PAREJAS PROTEGIDAS (MENSUAL)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(MENSUAL!$B$7,MENSUAL!$B$8,MENSUAL!$B$15,MENSUAL!$B$19,MENSUAL!$B$25,MENSUAL!$B$30,MENSUAL!$B$36,MENSUAL!$B$45,MENSUAL!$B$51,MENSUAL!$B$56)</c15:sqref>
                  </c15:fullRef>
                </c:ext>
              </c:extLst>
              <c:f>(MENSUAL!$B$7,MENSUAL!$B$8,MENSUAL!$B$15,MENSUAL!$B$19,MENSUAL!$B$25,MENSUAL!$B$30,MENSUAL!$B$36,MENSUAL!$B$45,MENSUAL!$B$51)</c:f>
              <c:strCache>
                <c:ptCount val="9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(MENSUAL!$D$7,MENSUAL!$D$8,MENSUAL!$D$15,MENSUAL!$D$19,MENSUAL!$D$25,MENSUAL!$D$30,MENSUAL!$D$36,MENSUAL!$D$45,MENSUAL!$D$51,MENSUAL!$D$56)</c15:sqref>
                  </c15:fullRef>
                </c:ext>
              </c:extLst>
              <c:f>(MENSUAL!$D$7,MENSUAL!$D$8,MENSUAL!$D$15,MENSUAL!$D$19,MENSUAL!$D$25,MENSUAL!$D$30,MENSUAL!$D$36,MENSUAL!$D$45,MENSUAL!$D$51)</c:f>
            </c:numRef>
          </c:val>
          <c:extLst>
            <c:ext xmlns:c16="http://schemas.microsoft.com/office/drawing/2014/chart" uri="{C3380CC4-5D6E-409C-BE32-E72D297353CC}">
              <c16:uniqueId val="{00000000-D926-4839-926F-4A2469561044}"/>
            </c:ext>
          </c:extLst>
        </c:ser>
        <c:ser>
          <c:idx val="1"/>
          <c:order val="1"/>
          <c:tx>
            <c:v>AVANCE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(MENSUAL!$B$7,MENSUAL!$B$8,MENSUAL!$B$15,MENSUAL!$B$19,MENSUAL!$B$25,MENSUAL!$B$30,MENSUAL!$B$36,MENSUAL!$B$45,MENSUAL!$B$51,MENSUAL!$B$56)</c15:sqref>
                  </c15:fullRef>
                </c:ext>
              </c:extLst>
              <c:f>(MENSUAL!$B$7,MENSUAL!$B$8,MENSUAL!$B$15,MENSUAL!$B$19,MENSUAL!$B$25,MENSUAL!$B$30,MENSUAL!$B$36,MENSUAL!$B$45,MENSUAL!$B$51)</c:f>
              <c:strCache>
                <c:ptCount val="9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(MENSUAL!$X$7,MENSUAL!$X$8,MENSUAL!$X$15,MENSUAL!$X$19,MENSUAL!$X$25,MENSUAL!$X$30,MENSUAL!$X$36,MENSUAL!$X$45,MENSUAL!$X$51,MENSUAL!$X$56)</c15:sqref>
                  </c15:fullRef>
                </c:ext>
              </c:extLst>
              <c:f>(MENSUAL!$X$7,MENSUAL!$X$8,MENSUAL!$X$15,MENSUAL!$X$19,MENSUAL!$X$25,MENSUAL!$X$30,MENSUAL!$X$36,MENSUAL!$X$45,MENSUAL!$X$51)</c:f>
            </c:numRef>
          </c:val>
          <c:extLst>
            <c:ext xmlns:c16="http://schemas.microsoft.com/office/drawing/2014/chart" uri="{C3380CC4-5D6E-409C-BE32-E72D297353CC}">
              <c16:uniqueId val="{00000001-D926-4839-926F-4A2469561044}"/>
            </c:ext>
          </c:extLst>
        </c:ser>
        <c:ser>
          <c:idx val="2"/>
          <c:order val="2"/>
          <c:tx>
            <c:v>EJECUTADO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extLst>
                <c:ext xmlns:c15="http://schemas.microsoft.com/office/drawing/2012/chart" uri="{02D57815-91ED-43cb-92C2-25804820EDAC}">
                  <c15:fullRef>
                    <c15:sqref>(MENSUAL!$Y$7,MENSUAL!$Y$8,MENSUAL!$Y$15,MENSUAL!$Y$19,MENSUAL!$Y$25,MENSUAL!$Y$30,MENSUAL!$Y$36,MENSUAL!$Y$45,MENSUAL!$Y$51)</c15:sqref>
                  </c15:fullRef>
                </c:ext>
              </c:extLst>
              <c:f>(MENSUAL!$Y$7,MENSUAL!$Y$8,MENSUAL!$Y$15,MENSUAL!$Y$19,MENSUAL!$Y$25,MENSUAL!$Y$30,MENSUAL!$Y$36,MENSUAL!$Y$45,MENSUAL!$Y$51)</c:f>
            </c:numRef>
          </c:val>
          <c:extLst>
            <c:ext xmlns:c16="http://schemas.microsoft.com/office/drawing/2014/chart" uri="{C3380CC4-5D6E-409C-BE32-E72D297353CC}">
              <c16:uniqueId val="{00000002-D926-4839-926F-4A246956104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204524831"/>
        <c:axId val="1204528159"/>
      </c:barChart>
      <c:catAx>
        <c:axId val="1204524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8159"/>
        <c:crosses val="autoZero"/>
        <c:auto val="1"/>
        <c:lblAlgn val="ctr"/>
        <c:lblOffset val="100"/>
        <c:noMultiLvlLbl val="0"/>
      </c:catAx>
      <c:valAx>
        <c:axId val="120452815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MENSUAL!$AC$4</c:f>
          <c:strCache>
            <c:ptCount val="1"/>
            <c:pt idx="0">
              <c:v>ORIENTACIÓN Y CONSEJERIA EN PLANIFICACIÓN FAMILIAR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(MENSUAL!$AC$7,MENSUAL!$AC$8,MENSUAL!$AC$15,MENSUAL!$AC$19,MENSUAL!$AC$25,MENSUAL!$AC$30,MENSUAL!$AC$36,MENSUAL!$AC$45,MENSUAL!$AC$51)</c:f>
              <c:numCache>
                <c:formatCode>General</c:formatCode>
                <c:ptCount val="9"/>
                <c:pt idx="0">
                  <c:v>586</c:v>
                </c:pt>
                <c:pt idx="1">
                  <c:v>2915</c:v>
                </c:pt>
                <c:pt idx="2">
                  <c:v>1283</c:v>
                </c:pt>
                <c:pt idx="3">
                  <c:v>1500</c:v>
                </c:pt>
                <c:pt idx="4">
                  <c:v>737</c:v>
                </c:pt>
                <c:pt idx="5">
                  <c:v>1423</c:v>
                </c:pt>
                <c:pt idx="6">
                  <c:v>1859</c:v>
                </c:pt>
                <c:pt idx="7">
                  <c:v>1300</c:v>
                </c:pt>
                <c:pt idx="8">
                  <c:v>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4-4CB0-8D7A-7346337CB33F}"/>
            </c:ext>
          </c:extLst>
        </c:ser>
        <c:ser>
          <c:idx val="1"/>
          <c:order val="1"/>
          <c:tx>
            <c:v>AVANCE</c:v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(MENSUAL!$AW$7,MENSUAL!$AW$8,MENSUAL!$AW$15,MENSUAL!$AW$19,MENSUAL!$AW$25,MENSUAL!$AW$30,MENSUAL!$AW$36,MENSUAL!$AW$45,MENSUAL!$AW$51)</c:f>
              <c:numCache>
                <c:formatCode>General</c:formatCode>
                <c:ptCount val="9"/>
                <c:pt idx="0">
                  <c:v>737</c:v>
                </c:pt>
                <c:pt idx="1">
                  <c:v>1616</c:v>
                </c:pt>
                <c:pt idx="2">
                  <c:v>301</c:v>
                </c:pt>
                <c:pt idx="3">
                  <c:v>1005</c:v>
                </c:pt>
                <c:pt idx="4">
                  <c:v>425</c:v>
                </c:pt>
                <c:pt idx="5">
                  <c:v>584</c:v>
                </c:pt>
                <c:pt idx="6">
                  <c:v>1632</c:v>
                </c:pt>
                <c:pt idx="7">
                  <c:v>416</c:v>
                </c:pt>
                <c:pt idx="8">
                  <c:v>1748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4-4CB0-8D7A-7346337CB33F}"/>
            </c:ext>
          </c:extLst>
        </c:ser>
        <c:ser>
          <c:idx val="2"/>
          <c:order val="2"/>
          <c:tx>
            <c:v>EJECUTADO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(MENSUAL!$AX$7,MENSUAL!$AX$8,MENSUAL!$AX$15,MENSUAL!$AX$19,MENSUAL!$AX$25,MENSUAL!$AX$30,MENSUAL!$AX$36,MENSUAL!$AX$45,MENSUAL!$AX$51)</c:f>
              <c:numCache>
                <c:formatCode>0%</c:formatCode>
                <c:ptCount val="9"/>
                <c:pt idx="0">
                  <c:v>1.257679180887372</c:v>
                </c:pt>
                <c:pt idx="1">
                  <c:v>0.55437392795883367</c:v>
                </c:pt>
                <c:pt idx="2">
                  <c:v>0.23460639127045985</c:v>
                </c:pt>
                <c:pt idx="3">
                  <c:v>0.67</c:v>
                </c:pt>
                <c:pt idx="4">
                  <c:v>0.57666214382632297</c:v>
                </c:pt>
                <c:pt idx="5">
                  <c:v>0.41040056219255094</c:v>
                </c:pt>
                <c:pt idx="6">
                  <c:v>0.87789133942980102</c:v>
                </c:pt>
                <c:pt idx="7">
                  <c:v>0.32</c:v>
                </c:pt>
                <c:pt idx="8">
                  <c:v>0.93226666666666669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04-4CB0-8D7A-7346337CB33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204524831"/>
        <c:axId val="1204528159"/>
      </c:barChart>
      <c:catAx>
        <c:axId val="1204524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8159"/>
        <c:crosses val="autoZero"/>
        <c:auto val="1"/>
        <c:lblAlgn val="ctr"/>
        <c:lblOffset val="100"/>
        <c:noMultiLvlLbl val="0"/>
      </c:catAx>
      <c:valAx>
        <c:axId val="120452815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MENSUAL!$BB$4</c:f>
          <c:strCache>
            <c:ptCount val="1"/>
            <c:pt idx="0">
              <c:v>DEMANDA INSATISFECHA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(MENSUAL!$BB$7,MENSUAL!$BB$8,MENSUAL!$BB$15,MENSUAL!$BB$19,MENSUAL!$BB$25,MENSUAL!$BB$30,MENSUAL!$BB$36,MENSUAL!$BB$45,MENSUAL!$BB$51)</c:f>
              <c:numCache>
                <c:formatCode>General</c:formatCode>
                <c:ptCount val="9"/>
                <c:pt idx="0">
                  <c:v>280</c:v>
                </c:pt>
                <c:pt idx="1">
                  <c:v>573</c:v>
                </c:pt>
                <c:pt idx="2">
                  <c:v>296</c:v>
                </c:pt>
                <c:pt idx="3">
                  <c:v>155</c:v>
                </c:pt>
                <c:pt idx="4">
                  <c:v>137</c:v>
                </c:pt>
                <c:pt idx="5">
                  <c:v>144</c:v>
                </c:pt>
                <c:pt idx="6">
                  <c:v>192</c:v>
                </c:pt>
                <c:pt idx="7">
                  <c:v>331</c:v>
                </c:pt>
                <c:pt idx="8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8-46B7-9C67-6B37E1D12604}"/>
            </c:ext>
          </c:extLst>
        </c:ser>
        <c:ser>
          <c:idx val="1"/>
          <c:order val="1"/>
          <c:tx>
            <c:v>AVANCE</c:v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(MENSUAL!$BV$7,MENSUAL!$BV$8,MENSUAL!$BV$15,MENSUAL!$BV$19,MENSUAL!$BV$25,MENSUAL!$BV$30,MENSUAL!$BV$36,MENSUAL!$BV$45,MENSUAL!$BV$51)</c:f>
              <c:numCache>
                <c:formatCode>General</c:formatCode>
                <c:ptCount val="9"/>
                <c:pt idx="0">
                  <c:v>1</c:v>
                </c:pt>
                <c:pt idx="1">
                  <c:v>72</c:v>
                </c:pt>
                <c:pt idx="2">
                  <c:v>10</c:v>
                </c:pt>
                <c:pt idx="3">
                  <c:v>52</c:v>
                </c:pt>
                <c:pt idx="4">
                  <c:v>21</c:v>
                </c:pt>
                <c:pt idx="5">
                  <c:v>37</c:v>
                </c:pt>
                <c:pt idx="6">
                  <c:v>78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8-46B7-9C67-6B37E1D12604}"/>
            </c:ext>
          </c:extLst>
        </c:ser>
        <c:ser>
          <c:idx val="2"/>
          <c:order val="2"/>
          <c:tx>
            <c:v>EJECUTADO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(MENSUAL!$BW$7,MENSUAL!$BW$8,MENSUAL!$BW$15,MENSUAL!$BW$19,MENSUAL!$BW$25,MENSUAL!$BW$30,MENSUAL!$BW$36,MENSUAL!$BW$45,MENSUAL!$BW$51)</c:f>
              <c:numCache>
                <c:formatCode>0%</c:formatCode>
                <c:ptCount val="9"/>
                <c:pt idx="0">
                  <c:v>3.5714285714285713E-3</c:v>
                </c:pt>
                <c:pt idx="1">
                  <c:v>0.1256544502617801</c:v>
                </c:pt>
                <c:pt idx="2">
                  <c:v>3.3783783783783786E-2</c:v>
                </c:pt>
                <c:pt idx="3">
                  <c:v>0.33548387096774196</c:v>
                </c:pt>
                <c:pt idx="4">
                  <c:v>0.15328467153284672</c:v>
                </c:pt>
                <c:pt idx="5">
                  <c:v>0.25694444444444442</c:v>
                </c:pt>
                <c:pt idx="6">
                  <c:v>0.40625</c:v>
                </c:pt>
                <c:pt idx="7">
                  <c:v>4.8338368580060423E-2</c:v>
                </c:pt>
                <c:pt idx="8">
                  <c:v>8.2051282051282051E-2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D8-46B7-9C67-6B37E1D126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204524831"/>
        <c:axId val="1204528159"/>
      </c:barChart>
      <c:catAx>
        <c:axId val="1204524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8159"/>
        <c:crosses val="autoZero"/>
        <c:auto val="1"/>
        <c:lblAlgn val="ctr"/>
        <c:lblOffset val="100"/>
        <c:noMultiLvlLbl val="0"/>
      </c:catAx>
      <c:valAx>
        <c:axId val="120452815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MENSUAL!$CA$4</c:f>
          <c:strCache>
            <c:ptCount val="1"/>
            <c:pt idx="0">
              <c:v>ATENCIÓN PRECONCEPCIONAL (2°)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(MENSUAL!$CA$7,MENSUAL!$CA$8,MENSUAL!$CA$15,MENSUAL!$CA$19,MENSUAL!$CA$25,MENSUAL!$CA$30,MENSUAL!$CA$36,MENSUAL!$CA$45,MENSUAL!$CA$51)</c:f>
              <c:numCache>
                <c:formatCode>General</c:formatCode>
                <c:ptCount val="9"/>
                <c:pt idx="0">
                  <c:v>18</c:v>
                </c:pt>
                <c:pt idx="1">
                  <c:v>27</c:v>
                </c:pt>
                <c:pt idx="2">
                  <c:v>12</c:v>
                </c:pt>
                <c:pt idx="3">
                  <c:v>17</c:v>
                </c:pt>
                <c:pt idx="4">
                  <c:v>9</c:v>
                </c:pt>
                <c:pt idx="5">
                  <c:v>17</c:v>
                </c:pt>
                <c:pt idx="6">
                  <c:v>33</c:v>
                </c:pt>
                <c:pt idx="7">
                  <c:v>18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BA-47B6-923E-5CBEFB986C49}"/>
            </c:ext>
          </c:extLst>
        </c:ser>
        <c:ser>
          <c:idx val="1"/>
          <c:order val="1"/>
          <c:tx>
            <c:v>AVANCE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(MENSUAL!$B$7,MENSUAL!$B$8,MENSUAL!$B$15,MENSUAL!$B$19,MENSUAL!$B$25,MENSUAL!$B$30,MENSUAL!$B$36,MENSUAL!$B$45,MENSUAL!$B$51,MENSUAL!$B$56)</c:f>
              <c:strCache>
                <c:ptCount val="10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  <c:pt idx="9">
                  <c:v>TOTAL RED</c:v>
                </c:pt>
              </c:strCache>
            </c:strRef>
          </c:cat>
          <c:val>
            <c:numRef>
              <c:f>(MENSUAL!$CU$7,MENSUAL!$CU$8,MENSUAL!$CU$15,MENSUAL!$CU$19,MENSUAL!$CU$25,MENSUAL!$CU$30,MENSUAL!$CU$36,MENSUAL!$CU$45,MENSUAL!$CU$51)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5</c:v>
                </c:pt>
                <c:pt idx="7">
                  <c:v>7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BA-47B6-923E-5CBEFB986C49}"/>
            </c:ext>
          </c:extLst>
        </c:ser>
        <c:ser>
          <c:idx val="2"/>
          <c:order val="2"/>
          <c:tx>
            <c:v>EJECUTADO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(MENSUAL!$CV$7,MENSUAL!$CV$8,MENSUAL!$CV$15,MENSUAL!$CV$19,MENSUAL!$CV$25,MENSUAL!$CV$30,MENSUAL!$CV$36,MENSUAL!$CV$45,MENSUAL!$CV$51)</c:f>
              <c:numCache>
                <c:formatCode>0%</c:formatCode>
                <c:ptCount val="9"/>
                <c:pt idx="0">
                  <c:v>0</c:v>
                </c:pt>
                <c:pt idx="1">
                  <c:v>7.407407407407407E-2</c:v>
                </c:pt>
                <c:pt idx="2">
                  <c:v>0</c:v>
                </c:pt>
                <c:pt idx="3">
                  <c:v>0.29411764705882354</c:v>
                </c:pt>
                <c:pt idx="4">
                  <c:v>0.88888888888888884</c:v>
                </c:pt>
                <c:pt idx="5">
                  <c:v>0.70588235294117652</c:v>
                </c:pt>
                <c:pt idx="6">
                  <c:v>0.15151515151515152</c:v>
                </c:pt>
                <c:pt idx="7">
                  <c:v>0.3888888888888889</c:v>
                </c:pt>
                <c:pt idx="8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BA-47B6-923E-5CBEFB986C4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204524831"/>
        <c:axId val="1204528159"/>
      </c:barChart>
      <c:catAx>
        <c:axId val="1204524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4528159"/>
        <c:crosses val="autoZero"/>
        <c:auto val="1"/>
        <c:lblAlgn val="ctr"/>
        <c:lblOffset val="100"/>
        <c:noMultiLvlLbl val="0"/>
      </c:catAx>
      <c:valAx>
        <c:axId val="1204528159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0452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HOSPITAL CAMANA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_);\(#,##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PROTEGIDAS'!$E$7:$P$7</c:f>
              <c:numCache>
                <c:formatCode>General</c:formatCode>
                <c:ptCount val="12"/>
                <c:pt idx="0">
                  <c:v>32</c:v>
                </c:pt>
                <c:pt idx="1">
                  <c:v>56</c:v>
                </c:pt>
                <c:pt idx="2">
                  <c:v>86</c:v>
                </c:pt>
                <c:pt idx="3">
                  <c:v>130</c:v>
                </c:pt>
                <c:pt idx="4">
                  <c:v>163</c:v>
                </c:pt>
                <c:pt idx="5">
                  <c:v>205</c:v>
                </c:pt>
                <c:pt idx="6">
                  <c:v>243</c:v>
                </c:pt>
                <c:pt idx="7">
                  <c:v>296</c:v>
                </c:pt>
                <c:pt idx="8">
                  <c:v>342</c:v>
                </c:pt>
                <c:pt idx="9">
                  <c:v>385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60-4458-816E-CAC49F602749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0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A60-4458-816E-CAC49F602749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0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0A60-4458-816E-CAC49F602749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0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0A60-4458-816E-CAC49F602749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0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0A60-4458-816E-CAC49F602749}"/>
                </c:ext>
              </c:extLst>
            </c:dLbl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PROTEGIDAS'!$E$8:$P$8</c:f>
              <c:numCache>
                <c:formatCode>0%</c:formatCode>
                <c:ptCount val="12"/>
                <c:pt idx="0">
                  <c:v>0.04</c:v>
                </c:pt>
                <c:pt idx="1">
                  <c:v>7.0000000000000007E-2</c:v>
                </c:pt>
                <c:pt idx="2">
                  <c:v>0.1075</c:v>
                </c:pt>
                <c:pt idx="3">
                  <c:v>0.16250000000000001</c:v>
                </c:pt>
                <c:pt idx="4">
                  <c:v>0.20374999999999999</c:v>
                </c:pt>
                <c:pt idx="5">
                  <c:v>0.25624999999999998</c:v>
                </c:pt>
                <c:pt idx="6">
                  <c:v>0.30375000000000002</c:v>
                </c:pt>
                <c:pt idx="7">
                  <c:v>0.37</c:v>
                </c:pt>
                <c:pt idx="8">
                  <c:v>0.42749999999999999</c:v>
                </c:pt>
                <c:pt idx="9">
                  <c:v>0.48125000000000001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A60-4458-816E-CAC49F602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5306122448979591E-2"/>
              <c:y val="4.561747378144254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LA PAMPA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PROTEGIDAS'!$E$37:$P$37</c:f>
              <c:numCache>
                <c:formatCode>General</c:formatCode>
                <c:ptCount val="12"/>
                <c:pt idx="0">
                  <c:v>35</c:v>
                </c:pt>
                <c:pt idx="1">
                  <c:v>75</c:v>
                </c:pt>
                <c:pt idx="2">
                  <c:v>110</c:v>
                </c:pt>
                <c:pt idx="3">
                  <c:v>153</c:v>
                </c:pt>
                <c:pt idx="4">
                  <c:v>192</c:v>
                </c:pt>
                <c:pt idx="5">
                  <c:v>225</c:v>
                </c:pt>
                <c:pt idx="6">
                  <c:v>270</c:v>
                </c:pt>
                <c:pt idx="7">
                  <c:v>317</c:v>
                </c:pt>
                <c:pt idx="8">
                  <c:v>358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7A-4863-A442-E6558201DCDB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507A-4863-A442-E6558201DCDB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507A-4863-A442-E6558201DCDB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507A-4863-A442-E6558201DCDB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507A-4863-A442-E6558201DCDB}"/>
                </c:ext>
              </c:extLst>
            </c:dLbl>
            <c:spPr>
              <a:solidFill>
                <a:srgbClr val="7030A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PROTEGIDAS'!$E$44:$P$44</c:f>
              <c:numCache>
                <c:formatCode>0%</c:formatCode>
                <c:ptCount val="12"/>
                <c:pt idx="0">
                  <c:v>2.6923076923076925E-2</c:v>
                </c:pt>
                <c:pt idx="1">
                  <c:v>5.7692307692307696E-2</c:v>
                </c:pt>
                <c:pt idx="2">
                  <c:v>8.461538461538462E-2</c:v>
                </c:pt>
                <c:pt idx="3">
                  <c:v>0.11769230769230769</c:v>
                </c:pt>
                <c:pt idx="4">
                  <c:v>0.14769230769230771</c:v>
                </c:pt>
                <c:pt idx="5">
                  <c:v>0.17307692307692307</c:v>
                </c:pt>
                <c:pt idx="6">
                  <c:v>0.2076923076923077</c:v>
                </c:pt>
                <c:pt idx="7">
                  <c:v>0.24384615384615385</c:v>
                </c:pt>
                <c:pt idx="8">
                  <c:v>0.27538461538461539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7A-4863-A442-E6558201D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1300"/>
          <c:min val="0"/>
        </c:scaling>
        <c:delete val="0"/>
        <c:axPos val="l"/>
        <c:majorGridlines>
          <c:spPr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13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SAN GREGORIO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PROTEGIDAS'!$E$73:$P$73</c:f>
              <c:numCache>
                <c:formatCode>General</c:formatCode>
                <c:ptCount val="12"/>
                <c:pt idx="0">
                  <c:v>13</c:v>
                </c:pt>
                <c:pt idx="1">
                  <c:v>18</c:v>
                </c:pt>
                <c:pt idx="2">
                  <c:v>45</c:v>
                </c:pt>
                <c:pt idx="3">
                  <c:v>65</c:v>
                </c:pt>
                <c:pt idx="4">
                  <c:v>84</c:v>
                </c:pt>
                <c:pt idx="5">
                  <c:v>95</c:v>
                </c:pt>
                <c:pt idx="6">
                  <c:v>109</c:v>
                </c:pt>
                <c:pt idx="7">
                  <c:v>131</c:v>
                </c:pt>
                <c:pt idx="8">
                  <c:v>148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1A-498E-8F7F-DD19F9DE41A6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11A-498E-8F7F-DD19F9DE41A6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11A-498E-8F7F-DD19F9DE41A6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11A-498E-8F7F-DD19F9DE41A6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11A-498E-8F7F-DD19F9DE41A6}"/>
                </c:ext>
              </c:extLst>
            </c:dLbl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PROTEGIDAS'!$E$77:$P$77</c:f>
              <c:numCache>
                <c:formatCode>0%</c:formatCode>
                <c:ptCount val="12"/>
                <c:pt idx="0">
                  <c:v>2.7777777777777776E-2</c:v>
                </c:pt>
                <c:pt idx="1">
                  <c:v>3.8461538461538464E-2</c:v>
                </c:pt>
                <c:pt idx="2">
                  <c:v>9.6153846153846159E-2</c:v>
                </c:pt>
                <c:pt idx="3">
                  <c:v>0.1388888888888889</c:v>
                </c:pt>
                <c:pt idx="4">
                  <c:v>0.17948717948717949</c:v>
                </c:pt>
                <c:pt idx="5">
                  <c:v>0.20299145299145299</c:v>
                </c:pt>
                <c:pt idx="6">
                  <c:v>0.23290598290598291</c:v>
                </c:pt>
                <c:pt idx="7">
                  <c:v>0.27991452991452992</c:v>
                </c:pt>
                <c:pt idx="8">
                  <c:v>0.31623931623931623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1A-498E-8F7F-DD19F9DE4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468"/>
          <c:min val="0"/>
        </c:scaling>
        <c:delete val="0"/>
        <c:axPos val="l"/>
        <c:majorGridlines>
          <c:spPr>
            <a:ln w="9525" cap="flat" cmpd="sng" algn="ctr">
              <a:solidFill>
                <a:srgbClr val="7030A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3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SAN JOSE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PROTEGIDAS'!$E$109:$P$109</c:f>
              <c:numCache>
                <c:formatCode>General</c:formatCode>
                <c:ptCount val="12"/>
                <c:pt idx="0">
                  <c:v>24</c:v>
                </c:pt>
                <c:pt idx="1">
                  <c:v>53</c:v>
                </c:pt>
                <c:pt idx="2">
                  <c:v>79</c:v>
                </c:pt>
                <c:pt idx="3">
                  <c:v>109</c:v>
                </c:pt>
                <c:pt idx="4">
                  <c:v>144</c:v>
                </c:pt>
                <c:pt idx="5">
                  <c:v>170</c:v>
                </c:pt>
                <c:pt idx="6">
                  <c:v>195</c:v>
                </c:pt>
                <c:pt idx="7">
                  <c:v>225</c:v>
                </c:pt>
                <c:pt idx="8">
                  <c:v>254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D-46F5-8E0F-A9BD1CF944DF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F5D-46F5-8E0F-A9BD1CF944DF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F5D-46F5-8E0F-A9BD1CF944DF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F5D-46F5-8E0F-A9BD1CF944DF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F5D-46F5-8E0F-A9BD1CF944DF}"/>
                </c:ext>
              </c:extLst>
            </c:dLbl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PROTEGIDAS'!$E$115:$P$115</c:f>
              <c:numCache>
                <c:formatCode>0%</c:formatCode>
                <c:ptCount val="12"/>
                <c:pt idx="0">
                  <c:v>2.7118644067796609E-2</c:v>
                </c:pt>
                <c:pt idx="1">
                  <c:v>5.9887005649717516E-2</c:v>
                </c:pt>
                <c:pt idx="2">
                  <c:v>8.9265536723163841E-2</c:v>
                </c:pt>
                <c:pt idx="3">
                  <c:v>0.12316384180790961</c:v>
                </c:pt>
                <c:pt idx="4">
                  <c:v>0.16271186440677965</c:v>
                </c:pt>
                <c:pt idx="5">
                  <c:v>0.19209039548022599</c:v>
                </c:pt>
                <c:pt idx="6">
                  <c:v>0.22033898305084745</c:v>
                </c:pt>
                <c:pt idx="7">
                  <c:v>0.25423728813559321</c:v>
                </c:pt>
                <c:pt idx="8">
                  <c:v>0.28700564971751413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5D-46F5-8E0F-A9BD1CF94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885"/>
          <c:min val="0"/>
        </c:scaling>
        <c:delete val="0"/>
        <c:axPos val="l"/>
        <c:majorGridlines>
          <c:spPr>
            <a:ln w="9525" cap="flat" cmpd="sng" algn="ctr">
              <a:solidFill>
                <a:srgbClr val="00B05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5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OCOÑA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PROTEGIDAS'!$E$145:$P$145</c:f>
              <c:numCache>
                <c:formatCode>General</c:formatCode>
                <c:ptCount val="12"/>
                <c:pt idx="0">
                  <c:v>14</c:v>
                </c:pt>
                <c:pt idx="1">
                  <c:v>44</c:v>
                </c:pt>
                <c:pt idx="2">
                  <c:v>65</c:v>
                </c:pt>
                <c:pt idx="3">
                  <c:v>87</c:v>
                </c:pt>
                <c:pt idx="4">
                  <c:v>108</c:v>
                </c:pt>
                <c:pt idx="5">
                  <c:v>133</c:v>
                </c:pt>
                <c:pt idx="6">
                  <c:v>153</c:v>
                </c:pt>
                <c:pt idx="7">
                  <c:v>172</c:v>
                </c:pt>
                <c:pt idx="8">
                  <c:v>192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09-4FC3-B419-2047C272FC38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D09-4FC3-B419-2047C272FC38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D09-4FC3-B419-2047C272FC38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D09-4FC3-B419-2047C272FC38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D09-4FC3-B419-2047C272FC38}"/>
                </c:ext>
              </c:extLst>
            </c:dLbl>
            <c:spPr>
              <a:solidFill>
                <a:srgbClr val="92D05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PROTEGIDAS'!$E$150:$P$150</c:f>
              <c:numCache>
                <c:formatCode>0%</c:formatCode>
                <c:ptCount val="12"/>
                <c:pt idx="0">
                  <c:v>3.0567685589519649E-2</c:v>
                </c:pt>
                <c:pt idx="1">
                  <c:v>9.606986899563319E-2</c:v>
                </c:pt>
                <c:pt idx="2">
                  <c:v>0.14192139737991266</c:v>
                </c:pt>
                <c:pt idx="3">
                  <c:v>0.18995633187772926</c:v>
                </c:pt>
                <c:pt idx="4">
                  <c:v>0.23580786026200873</c:v>
                </c:pt>
                <c:pt idx="5">
                  <c:v>0.29039301310043669</c:v>
                </c:pt>
                <c:pt idx="6">
                  <c:v>0.33406113537117904</c:v>
                </c:pt>
                <c:pt idx="7">
                  <c:v>0.37554585152838427</c:v>
                </c:pt>
                <c:pt idx="8">
                  <c:v>0.41921397379912662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09-4FC3-B419-2047C272F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458"/>
          <c:min val="0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57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CARAVELI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PROTEGIDAS'!$E$181:$P$181</c:f>
              <c:numCache>
                <c:formatCode>General</c:formatCode>
                <c:ptCount val="12"/>
                <c:pt idx="0">
                  <c:v>29</c:v>
                </c:pt>
                <c:pt idx="1">
                  <c:v>54</c:v>
                </c:pt>
                <c:pt idx="2">
                  <c:v>99</c:v>
                </c:pt>
                <c:pt idx="3">
                  <c:v>135</c:v>
                </c:pt>
                <c:pt idx="4">
                  <c:v>167</c:v>
                </c:pt>
                <c:pt idx="5">
                  <c:v>202</c:v>
                </c:pt>
                <c:pt idx="6">
                  <c:v>246</c:v>
                </c:pt>
                <c:pt idx="7">
                  <c:v>299</c:v>
                </c:pt>
                <c:pt idx="8">
                  <c:v>349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EA-4D6F-933A-BCB291EE93BA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EEA-4D6F-933A-BCB291EE93BA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EEA-4D6F-933A-BCB291EE93BA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EEA-4D6F-933A-BCB291EE93BA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EEA-4D6F-933A-BCB291EE93BA}"/>
                </c:ext>
              </c:extLst>
            </c:dLbl>
            <c:spPr>
              <a:solidFill>
                <a:srgbClr val="C00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PROTEGIDAS'!$E$187:$P$187</c:f>
              <c:numCache>
                <c:formatCode>0%</c:formatCode>
                <c:ptCount val="12"/>
                <c:pt idx="0">
                  <c:v>4.0730337078651688E-2</c:v>
                </c:pt>
                <c:pt idx="1">
                  <c:v>7.5842696629213488E-2</c:v>
                </c:pt>
                <c:pt idx="2">
                  <c:v>0.13904494382022473</c:v>
                </c:pt>
                <c:pt idx="3">
                  <c:v>0.1896067415730337</c:v>
                </c:pt>
                <c:pt idx="4">
                  <c:v>0.2345505617977528</c:v>
                </c:pt>
                <c:pt idx="5">
                  <c:v>0.28370786516853935</c:v>
                </c:pt>
                <c:pt idx="6">
                  <c:v>0.3455056179775281</c:v>
                </c:pt>
                <c:pt idx="7">
                  <c:v>0.4199438202247191</c:v>
                </c:pt>
                <c:pt idx="8">
                  <c:v>0.4901685393258427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EA-4D6F-933A-BCB291EE9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712"/>
          <c:min val="0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8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CHALA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PROTEGIDAS'!$E$218:$P$218</c:f>
              <c:numCache>
                <c:formatCode>General</c:formatCode>
                <c:ptCount val="12"/>
                <c:pt idx="0">
                  <c:v>53</c:v>
                </c:pt>
                <c:pt idx="1">
                  <c:v>105</c:v>
                </c:pt>
                <c:pt idx="2">
                  <c:v>153</c:v>
                </c:pt>
                <c:pt idx="3">
                  <c:v>207</c:v>
                </c:pt>
                <c:pt idx="4">
                  <c:v>274</c:v>
                </c:pt>
                <c:pt idx="5">
                  <c:v>328</c:v>
                </c:pt>
                <c:pt idx="6">
                  <c:v>379</c:v>
                </c:pt>
                <c:pt idx="7">
                  <c:v>459</c:v>
                </c:pt>
                <c:pt idx="8">
                  <c:v>526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E2-4771-B129-C2CEAD7FAC76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5E2-4771-B129-C2CEAD7FAC76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E2-4771-B129-C2CEAD7FAC76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E2-4771-B129-C2CEAD7FAC76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E2-4771-B129-C2CEAD7FAC76}"/>
                </c:ext>
              </c:extLst>
            </c:dLbl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PROTEGIDAS'!$E$227:$P$227</c:f>
              <c:numCache>
                <c:formatCode>0%</c:formatCode>
                <c:ptCount val="12"/>
                <c:pt idx="0">
                  <c:v>4.6207497820401046E-2</c:v>
                </c:pt>
                <c:pt idx="1">
                  <c:v>9.1543156059285091E-2</c:v>
                </c:pt>
                <c:pt idx="2">
                  <c:v>0.13339145597210114</c:v>
                </c:pt>
                <c:pt idx="3">
                  <c:v>0.18047079337401917</c:v>
                </c:pt>
                <c:pt idx="4">
                  <c:v>0.23888404533565824</c:v>
                </c:pt>
                <c:pt idx="5">
                  <c:v>0.28596338273757627</c:v>
                </c:pt>
                <c:pt idx="6">
                  <c:v>0.3304272013949433</c:v>
                </c:pt>
                <c:pt idx="7">
                  <c:v>0.4001743679163034</c:v>
                </c:pt>
                <c:pt idx="8">
                  <c:v>0.45858761987794244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E2-4771-B129-C2CEAD7FA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1147"/>
          <c:min val="0"/>
        </c:scaling>
        <c:delete val="0"/>
        <c:axPos val="l"/>
        <c:majorGridlines>
          <c:spPr>
            <a:ln w="9525" cap="flat" cmpd="sng" algn="ctr">
              <a:solidFill>
                <a:srgbClr val="7030A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14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ACARI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PROTEGIDAS'!$E$256:$P$256</c:f>
              <c:numCache>
                <c:formatCode>General</c:formatCode>
                <c:ptCount val="12"/>
                <c:pt idx="0">
                  <c:v>25</c:v>
                </c:pt>
                <c:pt idx="1">
                  <c:v>48</c:v>
                </c:pt>
                <c:pt idx="2">
                  <c:v>68</c:v>
                </c:pt>
                <c:pt idx="3">
                  <c:v>98</c:v>
                </c:pt>
                <c:pt idx="4">
                  <c:v>139</c:v>
                </c:pt>
                <c:pt idx="5">
                  <c:v>162</c:v>
                </c:pt>
                <c:pt idx="6">
                  <c:v>198</c:v>
                </c:pt>
                <c:pt idx="7">
                  <c:v>249</c:v>
                </c:pt>
                <c:pt idx="8">
                  <c:v>282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C-46C9-97C1-6FB57E9A9B8B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94C-46C9-97C1-6FB57E9A9B8B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94C-46C9-97C1-6FB57E9A9B8B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94C-46C9-97C1-6FB57E9A9B8B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94C-46C9-97C1-6FB57E9A9B8B}"/>
                </c:ext>
              </c:extLst>
            </c:dLbl>
            <c:spPr>
              <a:solidFill>
                <a:srgbClr val="0070C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PROTEGIDAS'!$E$262:$P$262</c:f>
              <c:numCache>
                <c:formatCode>0%</c:formatCode>
                <c:ptCount val="12"/>
                <c:pt idx="0">
                  <c:v>3.1847133757961783E-2</c:v>
                </c:pt>
                <c:pt idx="1">
                  <c:v>6.1146496815286625E-2</c:v>
                </c:pt>
                <c:pt idx="2">
                  <c:v>8.6624203821656046E-2</c:v>
                </c:pt>
                <c:pt idx="3">
                  <c:v>0.12484076433121019</c:v>
                </c:pt>
                <c:pt idx="4">
                  <c:v>0.1770700636942675</c:v>
                </c:pt>
                <c:pt idx="5">
                  <c:v>0.20636942675159237</c:v>
                </c:pt>
                <c:pt idx="6">
                  <c:v>0.25222929936305732</c:v>
                </c:pt>
                <c:pt idx="7">
                  <c:v>0.31719745222929935</c:v>
                </c:pt>
                <c:pt idx="8">
                  <c:v>0.35923566878980889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4C-46C9-97C1-6FB57E9A9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785"/>
          <c:min val="0"/>
        </c:scaling>
        <c:delete val="0"/>
        <c:axPos val="l"/>
        <c:majorGridlines>
          <c:spPr>
            <a:ln w="9525" cap="flat" cmpd="sng" algn="ctr">
              <a:solidFill>
                <a:srgbClr val="00B05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9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MICRORED</a:t>
            </a:r>
            <a:r>
              <a:rPr lang="en-US" b="1" baseline="0">
                <a:solidFill>
                  <a:sysClr val="windowText" lastClr="000000"/>
                </a:solidFill>
              </a:rPr>
              <a:t> IQUIPI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PROTEGIDAS'!$E$292:$P$292</c:f>
              <c:numCache>
                <c:formatCode>General</c:formatCode>
                <c:ptCount val="12"/>
                <c:pt idx="0">
                  <c:v>34</c:v>
                </c:pt>
                <c:pt idx="1">
                  <c:v>75</c:v>
                </c:pt>
                <c:pt idx="2">
                  <c:v>114</c:v>
                </c:pt>
                <c:pt idx="3">
                  <c:v>148</c:v>
                </c:pt>
                <c:pt idx="4">
                  <c:v>191</c:v>
                </c:pt>
                <c:pt idx="5">
                  <c:v>224</c:v>
                </c:pt>
                <c:pt idx="6">
                  <c:v>285</c:v>
                </c:pt>
                <c:pt idx="7">
                  <c:v>368</c:v>
                </c:pt>
                <c:pt idx="8">
                  <c:v>422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FE-465D-B523-30361435B717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CFE-465D-B523-30361435B717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CFE-465D-B523-30361435B717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CFE-465D-B523-30361435B717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CFE-465D-B523-30361435B717}"/>
                </c:ext>
              </c:extLst>
            </c:dLbl>
            <c:spPr>
              <a:solidFill>
                <a:srgbClr val="7030A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PROTEGIDAS'!$E$297:$P$297</c:f>
              <c:numCache>
                <c:formatCode>0%</c:formatCode>
                <c:ptCount val="12"/>
                <c:pt idx="0">
                  <c:v>3.803131991051454E-2</c:v>
                </c:pt>
                <c:pt idx="1">
                  <c:v>8.3892617449664433E-2</c:v>
                </c:pt>
                <c:pt idx="2">
                  <c:v>0.12751677852348994</c:v>
                </c:pt>
                <c:pt idx="3">
                  <c:v>0.16554809843400448</c:v>
                </c:pt>
                <c:pt idx="4">
                  <c:v>0.21364653243847875</c:v>
                </c:pt>
                <c:pt idx="5">
                  <c:v>0.2505592841163311</c:v>
                </c:pt>
                <c:pt idx="6">
                  <c:v>0.31879194630872482</c:v>
                </c:pt>
                <c:pt idx="7">
                  <c:v>0.4116331096196868</c:v>
                </c:pt>
                <c:pt idx="8">
                  <c:v>0.47203579418344521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FE-465D-B523-30361435B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894"/>
          <c:min val="0"/>
        </c:scaling>
        <c:delete val="0"/>
        <c:axPos val="l"/>
        <c:majorGridlines>
          <c:spPr>
            <a:ln w="9525" cap="flat" cmpd="sng" algn="ctr">
              <a:solidFill>
                <a:srgbClr val="0070C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14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</a:t>
            </a:r>
            <a:r>
              <a:rPr lang="en-US" b="1" baseline="0">
                <a:solidFill>
                  <a:sysClr val="windowText" lastClr="000000"/>
                </a:solidFill>
              </a:rPr>
              <a:t> PROTEGIDAS MICROREDES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PROGRAMADO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('PAREJAS PROTEGIDAS'!$B$7,'PAREJAS PROTEGIDAS'!$B$37,'PAREJAS PROTEGIDAS'!$B$73,'PAREJAS PROTEGIDAS'!$B$109,'PAREJAS PROTEGIDAS'!$B$145,'PAREJAS PROTEGIDAS'!$B$181,'PAREJAS PROTEGIDAS'!$B$218,'PAREJAS PROTEGIDAS'!$B$256,'PAREJAS PROTEGIDAS'!$B$292)</c:f>
              <c:strCache>
                <c:ptCount val="9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</c:strCache>
            </c:strRef>
          </c:cat>
          <c:val>
            <c:numRef>
              <c:f>('PAREJAS PROTEGIDAS'!$D$7,'PAREJAS PROTEGIDAS'!$D$37,'PAREJAS PROTEGIDAS'!$D$73,'PAREJAS PROTEGIDAS'!$D$109,'PAREJAS PROTEGIDAS'!$D$145,'PAREJAS PROTEGIDAS'!$D$181,'PAREJAS PROTEGIDAS'!$D$218,'PAREJAS PROTEGIDAS'!$D$256,'PAREJAS PROTEGIDAS'!$D$292)</c:f>
              <c:numCache>
                <c:formatCode>General</c:formatCode>
                <c:ptCount val="9"/>
                <c:pt idx="0">
                  <c:v>800</c:v>
                </c:pt>
                <c:pt idx="1">
                  <c:v>1300</c:v>
                </c:pt>
                <c:pt idx="2">
                  <c:v>468</c:v>
                </c:pt>
                <c:pt idx="3">
                  <c:v>885</c:v>
                </c:pt>
                <c:pt idx="4">
                  <c:v>458</c:v>
                </c:pt>
                <c:pt idx="5">
                  <c:v>712</c:v>
                </c:pt>
                <c:pt idx="6">
                  <c:v>1147</c:v>
                </c:pt>
                <c:pt idx="7">
                  <c:v>785</c:v>
                </c:pt>
                <c:pt idx="8">
                  <c:v>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54-4FC7-A265-A9A7C68A42B7}"/>
            </c:ext>
          </c:extLst>
        </c:ser>
        <c:ser>
          <c:idx val="1"/>
          <c:order val="1"/>
          <c:tx>
            <c:v>EJECUTADO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('PAREJAS PROTEGIDAS'!$B$7,'PAREJAS PROTEGIDAS'!$B$37,'PAREJAS PROTEGIDAS'!$B$73,'PAREJAS PROTEGIDAS'!$B$109,'PAREJAS PROTEGIDAS'!$B$145,'PAREJAS PROTEGIDAS'!$B$181,'PAREJAS PROTEGIDAS'!$B$218,'PAREJAS PROTEGIDAS'!$B$256,'PAREJAS PROTEGIDAS'!$B$292)</c:f>
              <c:strCache>
                <c:ptCount val="9"/>
                <c:pt idx="0">
                  <c:v>HOSPITAL </c:v>
                </c:pt>
                <c:pt idx="1">
                  <c:v>MRS LA PAMPA</c:v>
                </c:pt>
                <c:pt idx="2">
                  <c:v>MRS SAN GREGORIO</c:v>
                </c:pt>
                <c:pt idx="3">
                  <c:v>MRS SAN JOSE</c:v>
                </c:pt>
                <c:pt idx="4">
                  <c:v>MR OCOÑA</c:v>
                </c:pt>
                <c:pt idx="5">
                  <c:v>MRS CARAVELÍ</c:v>
                </c:pt>
                <c:pt idx="6">
                  <c:v>MRS CHALA</c:v>
                </c:pt>
                <c:pt idx="7">
                  <c:v>MRS ACARÍ</c:v>
                </c:pt>
                <c:pt idx="8">
                  <c:v>MRS IQUIPÍ</c:v>
                </c:pt>
              </c:strCache>
            </c:strRef>
          </c:cat>
          <c:val>
            <c:numRef>
              <c:f>('PAREJAS PROTEGIDAS'!$Q$7,'PAREJAS PROTEGIDAS'!$Q$37,'PAREJAS PROTEGIDAS'!$Q$73,'PAREJAS PROTEGIDAS'!$Q$109,'PAREJAS PROTEGIDAS'!$Q$145,'PAREJAS PROTEGIDAS'!$Q$181,'PAREJAS PROTEGIDAS'!$Q$218,'PAREJAS PROTEGIDAS'!$Q$256,'PAREJAS PROTEGIDAS'!$Q$292)</c:f>
              <c:numCache>
                <c:formatCode>General</c:formatCode>
                <c:ptCount val="9"/>
                <c:pt idx="0">
                  <c:v>385</c:v>
                </c:pt>
                <c:pt idx="1">
                  <c:v>358</c:v>
                </c:pt>
                <c:pt idx="2">
                  <c:v>148</c:v>
                </c:pt>
                <c:pt idx="3">
                  <c:v>254</c:v>
                </c:pt>
                <c:pt idx="4">
                  <c:v>192</c:v>
                </c:pt>
                <c:pt idx="5">
                  <c:v>349</c:v>
                </c:pt>
                <c:pt idx="6">
                  <c:v>526</c:v>
                </c:pt>
                <c:pt idx="7">
                  <c:v>282</c:v>
                </c:pt>
                <c:pt idx="8">
                  <c:v>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54-4FC7-A265-A9A7C68A42B7}"/>
            </c:ext>
          </c:extLst>
        </c:ser>
        <c:ser>
          <c:idx val="2"/>
          <c:order val="2"/>
          <c:tx>
            <c:v>AVANCE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7030A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('PAREJAS PROTEGIDAS'!$R$7,'PAREJAS PROTEGIDAS'!$R$37,'PAREJAS PROTEGIDAS'!$R$73,'PAREJAS PROTEGIDAS'!$R$109,'PAREJAS PROTEGIDAS'!$R$145,'PAREJAS PROTEGIDAS'!$R$181,'PAREJAS PROTEGIDAS'!$R$218,'PAREJAS PROTEGIDAS'!$R$256,'PAREJAS PROTEGIDAS'!$R$292)</c:f>
              <c:numCache>
                <c:formatCode>0%</c:formatCode>
                <c:ptCount val="9"/>
                <c:pt idx="0">
                  <c:v>0.48125000000000001</c:v>
                </c:pt>
                <c:pt idx="1">
                  <c:v>0.27538461538461539</c:v>
                </c:pt>
                <c:pt idx="2">
                  <c:v>0.31623931623931623</c:v>
                </c:pt>
                <c:pt idx="3">
                  <c:v>0.28700564971751413</c:v>
                </c:pt>
                <c:pt idx="4">
                  <c:v>0.41921397379912662</c:v>
                </c:pt>
                <c:pt idx="5">
                  <c:v>0.4901685393258427</c:v>
                </c:pt>
                <c:pt idx="6">
                  <c:v>0.45858761987794244</c:v>
                </c:pt>
                <c:pt idx="7">
                  <c:v>0.35923566878980889</c:v>
                </c:pt>
                <c:pt idx="8">
                  <c:v>0.47203579418344521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4-4FC7-A265-A9A7C68A4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4296416"/>
        <c:axId val="774303904"/>
      </c:barChart>
      <c:catAx>
        <c:axId val="77429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3904"/>
        <c:crosses val="autoZero"/>
        <c:auto val="1"/>
        <c:lblAlgn val="ctr"/>
        <c:lblOffset val="100"/>
        <c:noMultiLvlLbl val="0"/>
      </c:catAx>
      <c:valAx>
        <c:axId val="77430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6416"/>
        <c:crosses val="autoZero"/>
        <c:crossBetween val="between"/>
        <c:majorUnit val="10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PAREJAS PROTEGIDAS - RED CAMANA CARAVELI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v>AVANCE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'PAREJAS PROTEGIDAS'!$E$5:$P$5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'PAREJAS PROTEGIDAS'!$E$327:$P$327</c:f>
              <c:numCache>
                <c:formatCode>General</c:formatCode>
                <c:ptCount val="12"/>
                <c:pt idx="0">
                  <c:v>271</c:v>
                </c:pt>
                <c:pt idx="1">
                  <c:v>541</c:v>
                </c:pt>
                <c:pt idx="2">
                  <c:v>834</c:v>
                </c:pt>
                <c:pt idx="3">
                  <c:v>1150</c:v>
                </c:pt>
                <c:pt idx="4">
                  <c:v>1482</c:v>
                </c:pt>
                <c:pt idx="5">
                  <c:v>1764</c:v>
                </c:pt>
                <c:pt idx="6">
                  <c:v>2098</c:v>
                </c:pt>
                <c:pt idx="7">
                  <c:v>2538</c:v>
                </c:pt>
                <c:pt idx="8">
                  <c:v>2891</c:v>
                </c:pt>
                <c:pt idx="9">
                  <c:v>3246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8A-48AD-AD3A-DFD50D5DF0BE}"/>
            </c:ext>
          </c:extLst>
        </c:ser>
        <c:ser>
          <c:idx val="0"/>
          <c:order val="1"/>
          <c:tx>
            <c:v>PORCENTAJE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B8A-48AD-AD3A-DFD50D5DF0BE}"/>
                </c:ext>
              </c:extLst>
            </c:dLbl>
            <c:dLbl>
              <c:idx val="5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B8A-48AD-AD3A-DFD50D5DF0BE}"/>
                </c:ext>
              </c:extLst>
            </c:dLbl>
            <c:dLbl>
              <c:idx val="8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B8A-48AD-AD3A-DFD50D5DF0BE}"/>
                </c:ext>
              </c:extLst>
            </c:dLbl>
            <c:dLbl>
              <c:idx val="11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B8A-48AD-AD3A-DFD50D5DF0BE}"/>
                </c:ext>
              </c:extLst>
            </c:dLbl>
            <c:spPr>
              <a:solidFill>
                <a:srgbClr val="0070C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'PAREJAS PROTEGIDAS'!$E$328:$P$328</c:f>
              <c:numCache>
                <c:formatCode>0%</c:formatCode>
                <c:ptCount val="12"/>
                <c:pt idx="0">
                  <c:v>3.638072224459659E-2</c:v>
                </c:pt>
                <c:pt idx="1">
                  <c:v>7.2627198281648542E-2</c:v>
                </c:pt>
                <c:pt idx="2">
                  <c:v>0.11196133709222715</c:v>
                </c:pt>
                <c:pt idx="3">
                  <c:v>0.15438313867633238</c:v>
                </c:pt>
                <c:pt idx="4">
                  <c:v>0.19895287958115182</c:v>
                </c:pt>
                <c:pt idx="5">
                  <c:v>0.23681031010873943</c:v>
                </c:pt>
                <c:pt idx="6">
                  <c:v>0.28164854342864815</c:v>
                </c:pt>
                <c:pt idx="7">
                  <c:v>0.34071687474828838</c:v>
                </c:pt>
                <c:pt idx="8">
                  <c:v>0.38810578601154516</c:v>
                </c:pt>
                <c:pt idx="9">
                  <c:v>0.43576318968989125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8A-48AD-AD3A-DFD50D5DF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05152"/>
        <c:axId val="774297664"/>
      </c:lineChart>
      <c:catAx>
        <c:axId val="77430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297664"/>
        <c:crosses val="autoZero"/>
        <c:auto val="1"/>
        <c:lblAlgn val="ctr"/>
        <c:lblOffset val="100"/>
        <c:noMultiLvlLbl val="0"/>
      </c:catAx>
      <c:valAx>
        <c:axId val="774297664"/>
        <c:scaling>
          <c:orientation val="minMax"/>
          <c:max val="7449"/>
          <c:min val="0"/>
        </c:scaling>
        <c:delete val="0"/>
        <c:axPos val="l"/>
        <c:majorGridlines>
          <c:spPr>
            <a:ln w="9525" cap="flat" cmpd="sng" algn="ctr">
              <a:solidFill>
                <a:srgbClr val="0070C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META</a:t>
                </a:r>
              </a:p>
            </c:rich>
          </c:tx>
          <c:layout>
            <c:manualLayout>
              <c:xMode val="edge"/>
              <c:yMode val="edge"/>
              <c:x val="1.020408163265306E-2"/>
              <c:y val="7.78563301904858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70C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4305152"/>
        <c:crosses val="autoZero"/>
        <c:crossBetween val="between"/>
        <c:majorUnit val="93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58</xdr:row>
      <xdr:rowOff>57149</xdr:rowOff>
    </xdr:from>
    <xdr:to>
      <xdr:col>26</xdr:col>
      <xdr:colOff>38099</xdr:colOff>
      <xdr:row>81</xdr:row>
      <xdr:rowOff>180974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104775</xdr:colOff>
      <xdr:row>58</xdr:row>
      <xdr:rowOff>0</xdr:rowOff>
    </xdr:from>
    <xdr:to>
      <xdr:col>51</xdr:col>
      <xdr:colOff>123825</xdr:colOff>
      <xdr:row>81</xdr:row>
      <xdr:rowOff>123825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52</xdr:col>
      <xdr:colOff>180976</xdr:colOff>
      <xdr:row>58</xdr:row>
      <xdr:rowOff>47625</xdr:rowOff>
    </xdr:from>
    <xdr:to>
      <xdr:col>77</xdr:col>
      <xdr:colOff>19051</xdr:colOff>
      <xdr:row>80</xdr:row>
      <xdr:rowOff>19050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78</xdr:col>
      <xdr:colOff>76200</xdr:colOff>
      <xdr:row>58</xdr:row>
      <xdr:rowOff>38100</xdr:rowOff>
    </xdr:from>
    <xdr:to>
      <xdr:col>101</xdr:col>
      <xdr:colOff>619125</xdr:colOff>
      <xdr:row>80</xdr:row>
      <xdr:rowOff>9525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7</xdr:row>
      <xdr:rowOff>95250</xdr:rowOff>
    </xdr:from>
    <xdr:to>
      <xdr:col>19</xdr:col>
      <xdr:colOff>695324</xdr:colOff>
      <xdr:row>31</xdr:row>
      <xdr:rowOff>133350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190499</xdr:colOff>
      <xdr:row>43</xdr:row>
      <xdr:rowOff>76200</xdr:rowOff>
    </xdr:from>
    <xdr:to>
      <xdr:col>19</xdr:col>
      <xdr:colOff>742949</xdr:colOff>
      <xdr:row>68</xdr:row>
      <xdr:rowOff>57150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266700</xdr:colOff>
      <xdr:row>76</xdr:row>
      <xdr:rowOff>133350</xdr:rowOff>
    </xdr:from>
    <xdr:to>
      <xdr:col>20</xdr:col>
      <xdr:colOff>57150</xdr:colOff>
      <xdr:row>101</xdr:row>
      <xdr:rowOff>114300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114</xdr:row>
      <xdr:rowOff>142875</xdr:rowOff>
    </xdr:from>
    <xdr:to>
      <xdr:col>20</xdr:col>
      <xdr:colOff>133350</xdr:colOff>
      <xdr:row>139</xdr:row>
      <xdr:rowOff>123825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149</xdr:row>
      <xdr:rowOff>133350</xdr:rowOff>
    </xdr:from>
    <xdr:to>
      <xdr:col>20</xdr:col>
      <xdr:colOff>95250</xdr:colOff>
      <xdr:row>174</xdr:row>
      <xdr:rowOff>114300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247650</xdr:colOff>
      <xdr:row>186</xdr:row>
      <xdr:rowOff>152400</xdr:rowOff>
    </xdr:from>
    <xdr:to>
      <xdr:col>20</xdr:col>
      <xdr:colOff>38100</xdr:colOff>
      <xdr:row>211</xdr:row>
      <xdr:rowOff>133350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190500</xdr:colOff>
      <xdr:row>226</xdr:row>
      <xdr:rowOff>161925</xdr:rowOff>
    </xdr:from>
    <xdr:to>
      <xdr:col>19</xdr:col>
      <xdr:colOff>742950</xdr:colOff>
      <xdr:row>251</xdr:row>
      <xdr:rowOff>142875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228600</xdr:colOff>
      <xdr:row>261</xdr:row>
      <xdr:rowOff>95250</xdr:rowOff>
    </xdr:from>
    <xdr:to>
      <xdr:col>20</xdr:col>
      <xdr:colOff>19050</xdr:colOff>
      <xdr:row>286</xdr:row>
      <xdr:rowOff>76200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247650</xdr:colOff>
      <xdr:row>296</xdr:row>
      <xdr:rowOff>161925</xdr:rowOff>
    </xdr:from>
    <xdr:to>
      <xdr:col>20</xdr:col>
      <xdr:colOff>38100</xdr:colOff>
      <xdr:row>321</xdr:row>
      <xdr:rowOff>142875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552449</xdr:colOff>
      <xdr:row>327</xdr:row>
      <xdr:rowOff>180975</xdr:rowOff>
    </xdr:from>
    <xdr:to>
      <xdr:col>30</xdr:col>
      <xdr:colOff>66674</xdr:colOff>
      <xdr:row>352</xdr:row>
      <xdr:rowOff>47625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276225</xdr:colOff>
      <xdr:row>327</xdr:row>
      <xdr:rowOff>180975</xdr:rowOff>
    </xdr:from>
    <xdr:to>
      <xdr:col>20</xdr:col>
      <xdr:colOff>66675</xdr:colOff>
      <xdr:row>352</xdr:row>
      <xdr:rowOff>161925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HOSPITAL%20CAMA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LA%20PAM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SAN%20GREGOR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SAN%20JOS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OCO&#209;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CARAVEL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CHAL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ACAR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PF%202021%20MR%20IQUI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TAL CAMANA"/>
      <sheetName val="MICROREDES"/>
      <sheetName val="RED"/>
    </sheetNames>
    <sheetDataSet>
      <sheetData sheetId="0">
        <row r="26">
          <cell r="BY26">
            <v>32</v>
          </cell>
        </row>
        <row r="27">
          <cell r="BY27"/>
        </row>
        <row r="28">
          <cell r="BY28">
            <v>0</v>
          </cell>
        </row>
        <row r="29">
          <cell r="BY29">
            <v>50</v>
          </cell>
        </row>
        <row r="187">
          <cell r="BY187">
            <v>22</v>
          </cell>
        </row>
        <row r="188">
          <cell r="BY188"/>
        </row>
        <row r="189">
          <cell r="BY189">
            <v>0</v>
          </cell>
        </row>
        <row r="190">
          <cell r="BY190">
            <v>50</v>
          </cell>
        </row>
        <row r="207">
          <cell r="BY207">
            <v>56</v>
          </cell>
        </row>
        <row r="348">
          <cell r="BY348">
            <v>29</v>
          </cell>
        </row>
        <row r="349">
          <cell r="BY349"/>
        </row>
        <row r="350">
          <cell r="BY350">
            <v>0</v>
          </cell>
        </row>
        <row r="351">
          <cell r="BY351">
            <v>65</v>
          </cell>
        </row>
        <row r="509">
          <cell r="BY509">
            <v>86</v>
          </cell>
        </row>
        <row r="670">
          <cell r="BY670">
            <v>43</v>
          </cell>
        </row>
        <row r="671">
          <cell r="BY671"/>
        </row>
        <row r="672">
          <cell r="BY672">
            <v>0</v>
          </cell>
        </row>
        <row r="673">
          <cell r="BY673">
            <v>66</v>
          </cell>
        </row>
        <row r="690">
          <cell r="BY690">
            <v>130</v>
          </cell>
        </row>
        <row r="831">
          <cell r="BY831">
            <v>31</v>
          </cell>
        </row>
        <row r="832">
          <cell r="BY832"/>
        </row>
        <row r="833">
          <cell r="BY833">
            <v>0</v>
          </cell>
        </row>
        <row r="834">
          <cell r="BY834">
            <v>62</v>
          </cell>
        </row>
        <row r="851">
          <cell r="BY851">
            <v>163</v>
          </cell>
        </row>
        <row r="992">
          <cell r="BY992">
            <v>41</v>
          </cell>
        </row>
        <row r="993">
          <cell r="BY993"/>
        </row>
        <row r="994">
          <cell r="BY994">
            <v>0</v>
          </cell>
        </row>
        <row r="995">
          <cell r="BY995">
            <v>79</v>
          </cell>
        </row>
        <row r="1314">
          <cell r="BY1314">
            <v>205</v>
          </cell>
        </row>
        <row r="1475">
          <cell r="BY1475">
            <v>35</v>
          </cell>
        </row>
        <row r="1476">
          <cell r="BY1476"/>
        </row>
        <row r="1477">
          <cell r="BY1477">
            <v>1</v>
          </cell>
        </row>
        <row r="1478">
          <cell r="BY1478">
            <v>79</v>
          </cell>
        </row>
        <row r="1495">
          <cell r="BY1495">
            <v>243</v>
          </cell>
        </row>
        <row r="1637">
          <cell r="BY1637"/>
        </row>
        <row r="1638">
          <cell r="BY1638">
            <v>0</v>
          </cell>
        </row>
        <row r="1639">
          <cell r="BY1639">
            <v>87</v>
          </cell>
        </row>
        <row r="1656">
          <cell r="BY1656">
            <v>296</v>
          </cell>
        </row>
        <row r="1797">
          <cell r="BY1797">
            <v>42</v>
          </cell>
        </row>
        <row r="1798">
          <cell r="BY1798"/>
        </row>
        <row r="1799">
          <cell r="BY1799">
            <v>0</v>
          </cell>
        </row>
        <row r="1800">
          <cell r="BY1800">
            <v>100</v>
          </cell>
        </row>
        <row r="1817">
          <cell r="BY1817">
            <v>342</v>
          </cell>
        </row>
        <row r="2119">
          <cell r="BY2119">
            <v>42</v>
          </cell>
        </row>
        <row r="2120">
          <cell r="BY2120"/>
        </row>
        <row r="2121">
          <cell r="BY2121">
            <v>0</v>
          </cell>
        </row>
        <row r="2122">
          <cell r="BY2122">
            <v>99</v>
          </cell>
        </row>
        <row r="2139">
          <cell r="BY2139">
            <v>385</v>
          </cell>
        </row>
        <row r="2280">
          <cell r="BY2280"/>
        </row>
        <row r="2281">
          <cell r="BY2281"/>
        </row>
        <row r="2282">
          <cell r="BY2282"/>
        </row>
        <row r="2283">
          <cell r="BY2283"/>
        </row>
        <row r="2300">
          <cell r="BY2300"/>
        </row>
        <row r="2441">
          <cell r="BY2441"/>
        </row>
        <row r="2442">
          <cell r="BY2442"/>
        </row>
        <row r="2443">
          <cell r="BY2443"/>
        </row>
        <row r="2444">
          <cell r="BY2444"/>
        </row>
        <row r="2461">
          <cell r="BY2461"/>
        </row>
        <row r="2924">
          <cell r="BY2924">
            <v>385</v>
          </cell>
        </row>
      </sheetData>
      <sheetData sheetId="1"/>
      <sheetData sheetId="2">
        <row r="26">
          <cell r="BY26">
            <v>271</v>
          </cell>
        </row>
        <row r="207">
          <cell r="BY207">
            <v>541</v>
          </cell>
        </row>
        <row r="509">
          <cell r="BY509">
            <v>834</v>
          </cell>
        </row>
        <row r="690">
          <cell r="BY690">
            <v>1150</v>
          </cell>
        </row>
        <row r="851">
          <cell r="BY851">
            <v>1482</v>
          </cell>
        </row>
        <row r="1314">
          <cell r="BY1314">
            <v>1764</v>
          </cell>
        </row>
        <row r="1495">
          <cell r="BY1495">
            <v>2098</v>
          </cell>
        </row>
        <row r="1656">
          <cell r="BY1656">
            <v>2538</v>
          </cell>
        </row>
        <row r="1817">
          <cell r="BY1817">
            <v>2891</v>
          </cell>
        </row>
        <row r="2139">
          <cell r="BY2139">
            <v>3246</v>
          </cell>
        </row>
        <row r="2300">
          <cell r="BY2300"/>
        </row>
        <row r="2461">
          <cell r="BY2461"/>
        </row>
        <row r="2924">
          <cell r="BY2924">
            <v>3246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 PAMPA"/>
      <sheetName val="EL CARMEN"/>
      <sheetName val="JPV Y GUZMAN"/>
      <sheetName val="SOLIDARIDAD"/>
      <sheetName val="LA PUNTA"/>
      <sheetName val="QUILCA"/>
      <sheetName val="MICRORED"/>
    </sheetNames>
    <sheetDataSet>
      <sheetData sheetId="0">
        <row r="26">
          <cell r="BY26">
            <v>9</v>
          </cell>
        </row>
        <row r="27">
          <cell r="BY27"/>
        </row>
        <row r="28">
          <cell r="BY28">
            <v>8</v>
          </cell>
        </row>
        <row r="29">
          <cell r="BY29">
            <v>58</v>
          </cell>
        </row>
        <row r="187">
          <cell r="BY187">
            <v>12</v>
          </cell>
        </row>
        <row r="188">
          <cell r="BY188"/>
        </row>
        <row r="189">
          <cell r="BY189">
            <v>3</v>
          </cell>
        </row>
        <row r="190">
          <cell r="BY190">
            <v>82</v>
          </cell>
        </row>
        <row r="207">
          <cell r="BY207">
            <v>23</v>
          </cell>
        </row>
        <row r="348">
          <cell r="BY348">
            <v>7</v>
          </cell>
        </row>
        <row r="349">
          <cell r="BY349"/>
        </row>
        <row r="350">
          <cell r="BY350">
            <v>6</v>
          </cell>
        </row>
        <row r="351">
          <cell r="BY351">
            <v>49</v>
          </cell>
        </row>
        <row r="509">
          <cell r="BY509">
            <v>32</v>
          </cell>
        </row>
        <row r="670">
          <cell r="BY670">
            <v>10</v>
          </cell>
        </row>
        <row r="671">
          <cell r="BY671"/>
        </row>
        <row r="672">
          <cell r="BY672">
            <v>8</v>
          </cell>
        </row>
        <row r="673">
          <cell r="BY673">
            <v>57</v>
          </cell>
        </row>
        <row r="690">
          <cell r="BY690">
            <v>44</v>
          </cell>
        </row>
        <row r="831">
          <cell r="BY831">
            <v>10</v>
          </cell>
        </row>
        <row r="832">
          <cell r="BY832"/>
        </row>
        <row r="833">
          <cell r="BY833">
            <v>5</v>
          </cell>
        </row>
        <row r="834">
          <cell r="BY834">
            <v>63</v>
          </cell>
        </row>
        <row r="851">
          <cell r="BY851">
            <v>56</v>
          </cell>
        </row>
        <row r="992">
          <cell r="BY992">
            <v>10</v>
          </cell>
        </row>
        <row r="993">
          <cell r="BY993"/>
        </row>
        <row r="994">
          <cell r="BY994">
            <v>5</v>
          </cell>
        </row>
        <row r="995">
          <cell r="BY995">
            <v>48</v>
          </cell>
        </row>
        <row r="1314">
          <cell r="BY1314">
            <v>68</v>
          </cell>
        </row>
        <row r="1475">
          <cell r="BY1475">
            <v>15</v>
          </cell>
        </row>
        <row r="1476">
          <cell r="BY1476"/>
        </row>
        <row r="1477">
          <cell r="BY1477">
            <v>1</v>
          </cell>
        </row>
        <row r="1478">
          <cell r="BY1478">
            <v>80</v>
          </cell>
        </row>
        <row r="1495">
          <cell r="BY1495">
            <v>86</v>
          </cell>
        </row>
        <row r="1637">
          <cell r="BY1637"/>
        </row>
        <row r="1638">
          <cell r="BY1638">
            <v>5</v>
          </cell>
        </row>
        <row r="1639">
          <cell r="BY1639">
            <v>150</v>
          </cell>
        </row>
        <row r="1656">
          <cell r="BY1656">
            <v>96</v>
          </cell>
        </row>
        <row r="1797">
          <cell r="BY1797">
            <v>13</v>
          </cell>
        </row>
        <row r="1798">
          <cell r="BY1798">
            <v>2</v>
          </cell>
        </row>
        <row r="1799">
          <cell r="BY1799">
            <v>11</v>
          </cell>
        </row>
        <row r="1800">
          <cell r="BY1800">
            <v>98</v>
          </cell>
        </row>
        <row r="1817">
          <cell r="BY1817">
            <v>114</v>
          </cell>
        </row>
        <row r="2924">
          <cell r="BY2924">
            <v>114</v>
          </cell>
        </row>
      </sheetData>
      <sheetData sheetId="1">
        <row r="26">
          <cell r="BY26">
            <v>5</v>
          </cell>
        </row>
        <row r="27">
          <cell r="BY27"/>
        </row>
        <row r="28">
          <cell r="BY28">
            <v>0</v>
          </cell>
        </row>
        <row r="29">
          <cell r="BY29">
            <v>36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44</v>
          </cell>
        </row>
        <row r="207">
          <cell r="BY207">
            <v>12</v>
          </cell>
        </row>
        <row r="348">
          <cell r="BY348">
            <v>5</v>
          </cell>
        </row>
        <row r="349">
          <cell r="BY349"/>
        </row>
        <row r="350">
          <cell r="BY350">
            <v>0</v>
          </cell>
        </row>
        <row r="351">
          <cell r="BY351">
            <v>55</v>
          </cell>
        </row>
        <row r="509">
          <cell r="BY509">
            <v>18</v>
          </cell>
        </row>
        <row r="670">
          <cell r="BY670">
            <v>11</v>
          </cell>
        </row>
        <row r="671">
          <cell r="BY671"/>
        </row>
        <row r="672">
          <cell r="BY672">
            <v>0</v>
          </cell>
        </row>
        <row r="673">
          <cell r="BY673">
            <v>55</v>
          </cell>
        </row>
        <row r="690">
          <cell r="BY690">
            <v>30</v>
          </cell>
        </row>
        <row r="831">
          <cell r="BY831">
            <v>6</v>
          </cell>
        </row>
        <row r="832">
          <cell r="BY832"/>
        </row>
        <row r="833">
          <cell r="BY833">
            <v>0</v>
          </cell>
        </row>
        <row r="834">
          <cell r="BY834">
            <v>25</v>
          </cell>
        </row>
        <row r="851">
          <cell r="BY851">
            <v>37</v>
          </cell>
        </row>
        <row r="992">
          <cell r="BY992">
            <v>4</v>
          </cell>
        </row>
        <row r="993">
          <cell r="BY993"/>
        </row>
        <row r="994">
          <cell r="BY994">
            <v>1</v>
          </cell>
        </row>
        <row r="995">
          <cell r="BY995">
            <v>26</v>
          </cell>
        </row>
        <row r="1314">
          <cell r="BY1314">
            <v>44</v>
          </cell>
        </row>
        <row r="1475">
          <cell r="BY1475">
            <v>9</v>
          </cell>
        </row>
        <row r="1476">
          <cell r="BY1476"/>
        </row>
        <row r="1477">
          <cell r="BY1477">
            <v>2</v>
          </cell>
        </row>
        <row r="1478">
          <cell r="BY1478">
            <v>23</v>
          </cell>
        </row>
        <row r="1495">
          <cell r="BY1495">
            <v>53</v>
          </cell>
        </row>
        <row r="1637">
          <cell r="BY1637"/>
        </row>
        <row r="1638">
          <cell r="BY1638">
            <v>0</v>
          </cell>
        </row>
        <row r="1639">
          <cell r="BY1639">
            <v>25</v>
          </cell>
        </row>
        <row r="1656">
          <cell r="BY1656">
            <v>59</v>
          </cell>
        </row>
        <row r="1797">
          <cell r="BY1797">
            <v>7</v>
          </cell>
        </row>
        <row r="1798">
          <cell r="BY1798"/>
        </row>
        <row r="1799">
          <cell r="BY1799">
            <v>1</v>
          </cell>
        </row>
        <row r="1800">
          <cell r="BY1800">
            <v>44</v>
          </cell>
        </row>
        <row r="1817">
          <cell r="BY1817">
            <v>68</v>
          </cell>
        </row>
        <row r="2924">
          <cell r="BY2924">
            <v>68</v>
          </cell>
        </row>
      </sheetData>
      <sheetData sheetId="2">
        <row r="26">
          <cell r="BY26">
            <v>4</v>
          </cell>
        </row>
        <row r="27">
          <cell r="BY27"/>
        </row>
        <row r="28">
          <cell r="BY28">
            <v>0</v>
          </cell>
        </row>
        <row r="29">
          <cell r="BY29">
            <v>21</v>
          </cell>
        </row>
        <row r="187">
          <cell r="BY187">
            <v>2</v>
          </cell>
        </row>
        <row r="188">
          <cell r="BY188"/>
        </row>
        <row r="189">
          <cell r="BY189">
            <v>0</v>
          </cell>
        </row>
        <row r="190">
          <cell r="BY190">
            <v>23</v>
          </cell>
        </row>
        <row r="207">
          <cell r="BY207">
            <v>7</v>
          </cell>
        </row>
        <row r="348">
          <cell r="BY348">
            <v>5</v>
          </cell>
        </row>
        <row r="349">
          <cell r="BY349"/>
        </row>
        <row r="350">
          <cell r="BY350">
            <v>0</v>
          </cell>
        </row>
        <row r="351">
          <cell r="BY351">
            <v>40</v>
          </cell>
        </row>
        <row r="509">
          <cell r="BY509">
            <v>15</v>
          </cell>
        </row>
        <row r="670">
          <cell r="BY670">
            <v>4</v>
          </cell>
        </row>
        <row r="671">
          <cell r="BY671"/>
        </row>
        <row r="672">
          <cell r="BY672">
            <v>0</v>
          </cell>
        </row>
        <row r="673">
          <cell r="BY673">
            <v>31</v>
          </cell>
        </row>
        <row r="690">
          <cell r="BY690">
            <v>21</v>
          </cell>
        </row>
        <row r="831">
          <cell r="BY831">
            <v>3</v>
          </cell>
        </row>
        <row r="832">
          <cell r="BY832"/>
        </row>
        <row r="833">
          <cell r="BY833">
            <v>1</v>
          </cell>
        </row>
        <row r="834">
          <cell r="BY834">
            <v>29</v>
          </cell>
        </row>
        <row r="851">
          <cell r="BY851">
            <v>26</v>
          </cell>
        </row>
        <row r="992">
          <cell r="BY992">
            <v>2</v>
          </cell>
        </row>
        <row r="993">
          <cell r="BY993"/>
        </row>
        <row r="994">
          <cell r="BY994">
            <v>0</v>
          </cell>
        </row>
        <row r="995">
          <cell r="BY995">
            <v>24</v>
          </cell>
        </row>
        <row r="1314">
          <cell r="BY1314">
            <v>31</v>
          </cell>
        </row>
        <row r="1475">
          <cell r="BY1475">
            <v>3</v>
          </cell>
        </row>
        <row r="1476">
          <cell r="BY1476"/>
        </row>
        <row r="1477">
          <cell r="BY1477">
            <v>1</v>
          </cell>
        </row>
        <row r="1478">
          <cell r="BY1478">
            <v>26</v>
          </cell>
        </row>
        <row r="1495">
          <cell r="BY1495">
            <v>34</v>
          </cell>
        </row>
        <row r="1637">
          <cell r="BY1637"/>
        </row>
        <row r="1638">
          <cell r="BY1638">
            <v>0</v>
          </cell>
        </row>
        <row r="1639">
          <cell r="BY1639">
            <v>40</v>
          </cell>
        </row>
        <row r="1656">
          <cell r="BY1656">
            <v>43</v>
          </cell>
        </row>
        <row r="1797">
          <cell r="BY1797">
            <v>3</v>
          </cell>
        </row>
        <row r="1798">
          <cell r="BY1798"/>
        </row>
        <row r="1799">
          <cell r="BY1799">
            <v>1</v>
          </cell>
        </row>
        <row r="1800">
          <cell r="BY1800">
            <v>26</v>
          </cell>
        </row>
        <row r="1817">
          <cell r="BY1817">
            <v>48</v>
          </cell>
        </row>
        <row r="2924">
          <cell r="BY2924">
            <v>48</v>
          </cell>
        </row>
      </sheetData>
      <sheetData sheetId="3">
        <row r="26">
          <cell r="BY26">
            <v>5</v>
          </cell>
        </row>
        <row r="27">
          <cell r="BY27"/>
        </row>
        <row r="28">
          <cell r="BY28">
            <v>3</v>
          </cell>
        </row>
        <row r="29">
          <cell r="BY29">
            <v>9</v>
          </cell>
        </row>
        <row r="187">
          <cell r="BY187">
            <v>7</v>
          </cell>
        </row>
        <row r="188">
          <cell r="BY188"/>
        </row>
        <row r="189">
          <cell r="BY189">
            <v>1</v>
          </cell>
        </row>
        <row r="190">
          <cell r="BY190">
            <v>7</v>
          </cell>
        </row>
        <row r="207">
          <cell r="BY207">
            <v>14</v>
          </cell>
        </row>
        <row r="348">
          <cell r="BY348">
            <v>4</v>
          </cell>
        </row>
        <row r="349">
          <cell r="BY349"/>
        </row>
        <row r="350">
          <cell r="BY350">
            <v>1</v>
          </cell>
        </row>
        <row r="351">
          <cell r="BY351">
            <v>26</v>
          </cell>
        </row>
        <row r="509">
          <cell r="BY509">
            <v>20</v>
          </cell>
        </row>
        <row r="670">
          <cell r="BY670">
            <v>5</v>
          </cell>
        </row>
        <row r="671">
          <cell r="BY671"/>
        </row>
        <row r="672">
          <cell r="BY672">
            <v>0</v>
          </cell>
        </row>
        <row r="673">
          <cell r="BY673">
            <v>14</v>
          </cell>
        </row>
        <row r="690">
          <cell r="BY690">
            <v>28</v>
          </cell>
        </row>
        <row r="831">
          <cell r="BY831">
            <v>7</v>
          </cell>
        </row>
        <row r="832">
          <cell r="BY832"/>
        </row>
        <row r="833">
          <cell r="BY833">
            <v>1</v>
          </cell>
        </row>
        <row r="834">
          <cell r="BY834">
            <v>6</v>
          </cell>
        </row>
        <row r="851">
          <cell r="BY851">
            <v>36</v>
          </cell>
        </row>
        <row r="992">
          <cell r="BY992">
            <v>5</v>
          </cell>
        </row>
        <row r="993">
          <cell r="BY993"/>
        </row>
        <row r="994">
          <cell r="BY994">
            <v>1</v>
          </cell>
        </row>
        <row r="995">
          <cell r="BY995">
            <v>10</v>
          </cell>
        </row>
        <row r="1314">
          <cell r="BY1314">
            <v>43</v>
          </cell>
        </row>
        <row r="1475">
          <cell r="BY1475">
            <v>3</v>
          </cell>
        </row>
        <row r="1476">
          <cell r="BY1476"/>
        </row>
        <row r="1477">
          <cell r="BY1477">
            <v>0</v>
          </cell>
        </row>
        <row r="1478">
          <cell r="BY1478">
            <v>8</v>
          </cell>
        </row>
        <row r="1495">
          <cell r="BY1495">
            <v>47</v>
          </cell>
        </row>
        <row r="1637">
          <cell r="BY1637"/>
        </row>
        <row r="1638">
          <cell r="BY1638">
            <v>3</v>
          </cell>
        </row>
        <row r="1639">
          <cell r="BY1639">
            <v>26</v>
          </cell>
        </row>
        <row r="1656">
          <cell r="BY1656">
            <v>56</v>
          </cell>
        </row>
        <row r="1797">
          <cell r="BY1797">
            <v>8</v>
          </cell>
        </row>
        <row r="1798">
          <cell r="BY1798"/>
        </row>
        <row r="1799">
          <cell r="BY1799">
            <v>2</v>
          </cell>
        </row>
        <row r="1800">
          <cell r="BY1800">
            <v>20</v>
          </cell>
        </row>
        <row r="1817">
          <cell r="BY1817">
            <v>65</v>
          </cell>
        </row>
        <row r="2924">
          <cell r="BY2924">
            <v>65</v>
          </cell>
        </row>
      </sheetData>
      <sheetData sheetId="4">
        <row r="26">
          <cell r="BY26">
            <v>1</v>
          </cell>
        </row>
        <row r="27">
          <cell r="BY27"/>
        </row>
        <row r="28">
          <cell r="BY28">
            <v>0</v>
          </cell>
        </row>
        <row r="29">
          <cell r="BY29">
            <v>0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2</v>
          </cell>
        </row>
        <row r="207">
          <cell r="BY207">
            <v>4</v>
          </cell>
        </row>
        <row r="348">
          <cell r="BY348">
            <v>1</v>
          </cell>
        </row>
        <row r="349">
          <cell r="BY349"/>
        </row>
        <row r="350">
          <cell r="BY350">
            <v>0</v>
          </cell>
        </row>
        <row r="351">
          <cell r="BY351">
            <v>2</v>
          </cell>
        </row>
        <row r="509">
          <cell r="BY509">
            <v>0</v>
          </cell>
        </row>
        <row r="670">
          <cell r="BY670">
            <v>1</v>
          </cell>
        </row>
        <row r="671">
          <cell r="BY671"/>
        </row>
        <row r="672">
          <cell r="BY672">
            <v>0</v>
          </cell>
        </row>
        <row r="673">
          <cell r="BY673">
            <v>17</v>
          </cell>
        </row>
        <row r="690">
          <cell r="BY690">
            <v>7</v>
          </cell>
        </row>
        <row r="831">
          <cell r="BY831">
            <v>2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9</v>
          </cell>
        </row>
        <row r="992">
          <cell r="BY992">
            <v>1</v>
          </cell>
        </row>
        <row r="993">
          <cell r="BY993"/>
        </row>
        <row r="994">
          <cell r="BY994">
            <v>0</v>
          </cell>
        </row>
        <row r="995">
          <cell r="BY995">
            <v>14</v>
          </cell>
        </row>
        <row r="1314">
          <cell r="BY1314">
            <v>11</v>
          </cell>
        </row>
        <row r="1475">
          <cell r="BY1475">
            <v>1</v>
          </cell>
        </row>
        <row r="1476">
          <cell r="BY1476"/>
        </row>
        <row r="1477">
          <cell r="BY1477">
            <v>0</v>
          </cell>
        </row>
        <row r="1478">
          <cell r="BY1478">
            <v>1</v>
          </cell>
        </row>
        <row r="1495">
          <cell r="BY1495">
            <v>12</v>
          </cell>
        </row>
        <row r="1637">
          <cell r="BY1637"/>
        </row>
        <row r="1638">
          <cell r="BY1638">
            <v>0</v>
          </cell>
        </row>
        <row r="1639">
          <cell r="BY1639">
            <v>15</v>
          </cell>
        </row>
        <row r="1656">
          <cell r="BY1656">
            <v>17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0</v>
          </cell>
        </row>
        <row r="1817">
          <cell r="BY1817">
            <v>19</v>
          </cell>
        </row>
        <row r="2924">
          <cell r="BY2924">
            <v>19</v>
          </cell>
        </row>
      </sheetData>
      <sheetData sheetId="5">
        <row r="26">
          <cell r="BY26">
            <v>3</v>
          </cell>
        </row>
        <row r="27">
          <cell r="BY27"/>
        </row>
        <row r="28">
          <cell r="BY28">
            <v>0</v>
          </cell>
        </row>
        <row r="29">
          <cell r="BY29">
            <v>14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24</v>
          </cell>
        </row>
        <row r="207">
          <cell r="BY207">
            <v>8</v>
          </cell>
        </row>
        <row r="348">
          <cell r="BY348">
            <v>2</v>
          </cell>
        </row>
        <row r="349">
          <cell r="BY349"/>
        </row>
        <row r="350">
          <cell r="BY350">
            <v>0</v>
          </cell>
        </row>
        <row r="351">
          <cell r="BY351">
            <v>17</v>
          </cell>
        </row>
        <row r="509">
          <cell r="BY509">
            <v>0</v>
          </cell>
        </row>
        <row r="670">
          <cell r="BY670">
            <v>2</v>
          </cell>
        </row>
        <row r="671">
          <cell r="BY671"/>
        </row>
        <row r="672">
          <cell r="BY672">
            <v>0</v>
          </cell>
        </row>
        <row r="673">
          <cell r="BY673">
            <v>16</v>
          </cell>
        </row>
        <row r="690">
          <cell r="BY690">
            <v>16</v>
          </cell>
        </row>
        <row r="831">
          <cell r="BY831">
            <v>2</v>
          </cell>
        </row>
        <row r="832">
          <cell r="BY832"/>
        </row>
        <row r="833">
          <cell r="BY833">
            <v>1</v>
          </cell>
        </row>
        <row r="834">
          <cell r="BY834">
            <v>18</v>
          </cell>
        </row>
        <row r="851">
          <cell r="BY851">
            <v>20</v>
          </cell>
        </row>
        <row r="992">
          <cell r="BY992">
            <v>2</v>
          </cell>
        </row>
        <row r="993">
          <cell r="BY993"/>
        </row>
        <row r="994">
          <cell r="BY994">
            <v>0</v>
          </cell>
        </row>
        <row r="995">
          <cell r="BY995">
            <v>15</v>
          </cell>
        </row>
        <row r="1314">
          <cell r="BY1314">
            <v>22</v>
          </cell>
        </row>
        <row r="1475">
          <cell r="BY1475">
            <v>4</v>
          </cell>
        </row>
        <row r="1476">
          <cell r="BY1476"/>
        </row>
        <row r="1477">
          <cell r="BY1477">
            <v>0</v>
          </cell>
        </row>
        <row r="1478">
          <cell r="BY1478">
            <v>19</v>
          </cell>
        </row>
        <row r="1495">
          <cell r="BY1495">
            <v>29</v>
          </cell>
        </row>
        <row r="1637">
          <cell r="BY1637"/>
        </row>
        <row r="1638">
          <cell r="BY1638">
            <v>0</v>
          </cell>
        </row>
        <row r="1639">
          <cell r="BY1639">
            <v>26</v>
          </cell>
        </row>
        <row r="1656">
          <cell r="BY1656">
            <v>33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12</v>
          </cell>
        </row>
        <row r="1817">
          <cell r="BY1817">
            <v>34</v>
          </cell>
        </row>
        <row r="2924">
          <cell r="BY2924">
            <v>34</v>
          </cell>
        </row>
      </sheetData>
      <sheetData sheetId="6">
        <row r="26">
          <cell r="BY26">
            <v>35</v>
          </cell>
        </row>
        <row r="207">
          <cell r="BY207">
            <v>75</v>
          </cell>
        </row>
        <row r="509">
          <cell r="BY509">
            <v>110</v>
          </cell>
        </row>
        <row r="690">
          <cell r="BY690">
            <v>153</v>
          </cell>
        </row>
        <row r="851">
          <cell r="BY851">
            <v>192</v>
          </cell>
        </row>
        <row r="1314">
          <cell r="BY1314">
            <v>225</v>
          </cell>
        </row>
        <row r="1495">
          <cell r="BY1495">
            <v>270</v>
          </cell>
        </row>
        <row r="1656">
          <cell r="BY1656">
            <v>317</v>
          </cell>
        </row>
        <row r="1817">
          <cell r="BY1817">
            <v>358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358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GREGORIO"/>
      <sheetName val="HDA EL MEDIO"/>
      <sheetName val="SONAY"/>
      <sheetName val="MICRORED"/>
    </sheetNames>
    <sheetDataSet>
      <sheetData sheetId="0">
        <row r="26">
          <cell r="BY26">
            <v>6</v>
          </cell>
        </row>
        <row r="27">
          <cell r="BY27"/>
        </row>
        <row r="28">
          <cell r="BY28">
            <v>0</v>
          </cell>
        </row>
        <row r="29">
          <cell r="BY29">
            <v>8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12</v>
          </cell>
        </row>
        <row r="207">
          <cell r="BY207">
            <v>9</v>
          </cell>
        </row>
        <row r="348">
          <cell r="BY348">
            <v>23</v>
          </cell>
        </row>
        <row r="349">
          <cell r="BY349"/>
        </row>
        <row r="350">
          <cell r="BY350">
            <v>0</v>
          </cell>
        </row>
        <row r="351">
          <cell r="BY351">
            <v>36</v>
          </cell>
        </row>
        <row r="509">
          <cell r="BY509">
            <v>32</v>
          </cell>
        </row>
        <row r="670">
          <cell r="BY670">
            <v>11</v>
          </cell>
        </row>
        <row r="671">
          <cell r="BY671"/>
        </row>
        <row r="672">
          <cell r="BY672">
            <v>0</v>
          </cell>
        </row>
        <row r="673">
          <cell r="BY673">
            <v>33</v>
          </cell>
        </row>
        <row r="690">
          <cell r="BY690">
            <v>45</v>
          </cell>
        </row>
        <row r="831">
          <cell r="BY831">
            <v>15</v>
          </cell>
        </row>
        <row r="832">
          <cell r="BY832"/>
        </row>
        <row r="833">
          <cell r="BY833">
            <v>0</v>
          </cell>
        </row>
        <row r="834">
          <cell r="BY834">
            <v>32</v>
          </cell>
        </row>
        <row r="851">
          <cell r="BY851">
            <v>61</v>
          </cell>
        </row>
        <row r="992">
          <cell r="BY992">
            <v>4</v>
          </cell>
        </row>
        <row r="993">
          <cell r="BY993"/>
        </row>
        <row r="994">
          <cell r="BY994">
            <v>0</v>
          </cell>
        </row>
        <row r="995">
          <cell r="BY995">
            <v>19</v>
          </cell>
        </row>
        <row r="1314">
          <cell r="BY1314">
            <v>68</v>
          </cell>
        </row>
        <row r="1475">
          <cell r="BY1475">
            <v>7</v>
          </cell>
        </row>
        <row r="1476">
          <cell r="BY1476"/>
        </row>
        <row r="1477">
          <cell r="BY1477">
            <v>0</v>
          </cell>
        </row>
        <row r="1478">
          <cell r="BY1478">
            <v>23</v>
          </cell>
        </row>
        <row r="1495">
          <cell r="BY1495">
            <v>76</v>
          </cell>
        </row>
        <row r="1637">
          <cell r="BY1637"/>
        </row>
        <row r="1638">
          <cell r="BY1638">
            <v>5</v>
          </cell>
        </row>
        <row r="1639">
          <cell r="BY1639">
            <v>38</v>
          </cell>
        </row>
        <row r="1656">
          <cell r="BY1656">
            <v>91</v>
          </cell>
        </row>
        <row r="1797">
          <cell r="BY1797">
            <v>8</v>
          </cell>
        </row>
        <row r="1798">
          <cell r="BY1798"/>
        </row>
        <row r="1799">
          <cell r="BY1799">
            <v>5</v>
          </cell>
        </row>
        <row r="1800">
          <cell r="BY1800">
            <v>30</v>
          </cell>
        </row>
        <row r="1817">
          <cell r="BY1817">
            <v>102</v>
          </cell>
        </row>
        <row r="2924">
          <cell r="BY2924">
            <v>102</v>
          </cell>
        </row>
      </sheetData>
      <sheetData sheetId="1">
        <row r="26">
          <cell r="BY26">
            <v>5</v>
          </cell>
        </row>
        <row r="27">
          <cell r="BY27"/>
        </row>
        <row r="28">
          <cell r="BY28">
            <v>0</v>
          </cell>
        </row>
        <row r="29">
          <cell r="BY29">
            <v>5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6</v>
          </cell>
        </row>
        <row r="348">
          <cell r="BY348">
            <v>1</v>
          </cell>
        </row>
        <row r="349">
          <cell r="BY349"/>
        </row>
        <row r="350">
          <cell r="BY350">
            <v>0</v>
          </cell>
        </row>
        <row r="351">
          <cell r="BY351">
            <v>16</v>
          </cell>
        </row>
        <row r="509">
          <cell r="BY509">
            <v>8</v>
          </cell>
        </row>
        <row r="670">
          <cell r="BY670">
            <v>5</v>
          </cell>
        </row>
        <row r="671">
          <cell r="BY671"/>
        </row>
        <row r="672">
          <cell r="BY672">
            <v>0</v>
          </cell>
        </row>
        <row r="673">
          <cell r="BY673">
            <v>8</v>
          </cell>
        </row>
        <row r="690">
          <cell r="BY690">
            <v>17</v>
          </cell>
        </row>
        <row r="831">
          <cell r="BY831">
            <v>2</v>
          </cell>
        </row>
        <row r="832">
          <cell r="BY832"/>
        </row>
        <row r="833">
          <cell r="BY833">
            <v>0</v>
          </cell>
        </row>
        <row r="834">
          <cell r="BY834">
            <v>7</v>
          </cell>
        </row>
        <row r="851">
          <cell r="BY851">
            <v>20</v>
          </cell>
        </row>
        <row r="992">
          <cell r="BY992">
            <v>1</v>
          </cell>
        </row>
        <row r="993">
          <cell r="BY993"/>
        </row>
        <row r="994">
          <cell r="BY994">
            <v>0</v>
          </cell>
        </row>
        <row r="995">
          <cell r="BY995">
            <v>2</v>
          </cell>
        </row>
        <row r="1314">
          <cell r="BY1314">
            <v>22</v>
          </cell>
        </row>
        <row r="1475">
          <cell r="BY1475">
            <v>6</v>
          </cell>
        </row>
        <row r="1476">
          <cell r="BY1476"/>
        </row>
        <row r="1477">
          <cell r="BY1477">
            <v>0</v>
          </cell>
        </row>
        <row r="1478">
          <cell r="BY1478">
            <v>10</v>
          </cell>
        </row>
        <row r="1495">
          <cell r="BY1495">
            <v>28</v>
          </cell>
        </row>
        <row r="1637">
          <cell r="BY1637"/>
        </row>
        <row r="1638">
          <cell r="BY1638">
            <v>0</v>
          </cell>
        </row>
        <row r="1639">
          <cell r="BY1639">
            <v>4</v>
          </cell>
        </row>
        <row r="1656">
          <cell r="BY1656">
            <v>35</v>
          </cell>
        </row>
        <row r="1797">
          <cell r="BY1797">
            <v>4</v>
          </cell>
        </row>
        <row r="1798">
          <cell r="BY1798"/>
        </row>
        <row r="1799">
          <cell r="BY1799">
            <v>0</v>
          </cell>
        </row>
        <row r="1800">
          <cell r="BY1800">
            <v>18</v>
          </cell>
        </row>
        <row r="1817">
          <cell r="BY1817">
            <v>39</v>
          </cell>
        </row>
        <row r="2924">
          <cell r="BY2924">
            <v>39</v>
          </cell>
        </row>
      </sheetData>
      <sheetData sheetId="2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0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0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1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0</v>
          </cell>
        </row>
        <row r="690">
          <cell r="BY690">
            <v>1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1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2</v>
          </cell>
        </row>
        <row r="1475">
          <cell r="BY1475">
            <v>0</v>
          </cell>
        </row>
        <row r="1476">
          <cell r="BY1476"/>
        </row>
        <row r="1477">
          <cell r="BY1477">
            <v>0</v>
          </cell>
        </row>
        <row r="1478">
          <cell r="BY1478">
            <v>0</v>
          </cell>
        </row>
        <row r="1495">
          <cell r="BY1495">
            <v>2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2</v>
          </cell>
        </row>
        <row r="1797">
          <cell r="BY1797">
            <v>0</v>
          </cell>
        </row>
        <row r="1798">
          <cell r="BY1798"/>
        </row>
        <row r="1799">
          <cell r="BY1799">
            <v>0</v>
          </cell>
        </row>
        <row r="1800">
          <cell r="BY1800">
            <v>0</v>
          </cell>
        </row>
        <row r="1817">
          <cell r="BY1817">
            <v>2</v>
          </cell>
        </row>
        <row r="2924">
          <cell r="BY2924">
            <v>2</v>
          </cell>
        </row>
      </sheetData>
      <sheetData sheetId="3">
        <row r="26">
          <cell r="BY26">
            <v>13</v>
          </cell>
        </row>
        <row r="207">
          <cell r="BY207">
            <v>18</v>
          </cell>
        </row>
        <row r="509">
          <cell r="BY509">
            <v>45</v>
          </cell>
        </row>
        <row r="690">
          <cell r="BY690">
            <v>65</v>
          </cell>
        </row>
        <row r="851">
          <cell r="BY851">
            <v>84</v>
          </cell>
        </row>
        <row r="1314">
          <cell r="BY1314">
            <v>95</v>
          </cell>
        </row>
        <row r="1495">
          <cell r="BY1495">
            <v>109</v>
          </cell>
        </row>
        <row r="1656">
          <cell r="BY1656">
            <v>131</v>
          </cell>
        </row>
        <row r="1817">
          <cell r="BY1817">
            <v>148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148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JOSE"/>
      <sheetName val="PUCCHUN"/>
      <sheetName val="EL CARDO"/>
      <sheetName val="EL PUENTE"/>
      <sheetName val="HUACAPUY"/>
      <sheetName val="MICRORED"/>
    </sheetNames>
    <sheetDataSet>
      <sheetData sheetId="0">
        <row r="26">
          <cell r="BY26">
            <v>6</v>
          </cell>
        </row>
        <row r="27">
          <cell r="BY27"/>
        </row>
        <row r="28">
          <cell r="BY28">
            <v>0</v>
          </cell>
        </row>
        <row r="29">
          <cell r="BY29">
            <v>18</v>
          </cell>
        </row>
        <row r="187">
          <cell r="BY187">
            <v>8</v>
          </cell>
        </row>
        <row r="188">
          <cell r="BY188">
            <v>1</v>
          </cell>
        </row>
        <row r="189">
          <cell r="BY189">
            <v>0</v>
          </cell>
        </row>
        <row r="190">
          <cell r="BY190">
            <v>21</v>
          </cell>
        </row>
        <row r="207">
          <cell r="BY207">
            <v>15</v>
          </cell>
        </row>
        <row r="348">
          <cell r="BY348">
            <v>5</v>
          </cell>
        </row>
        <row r="349">
          <cell r="BY349"/>
        </row>
        <row r="350">
          <cell r="BY350">
            <v>0</v>
          </cell>
        </row>
        <row r="351">
          <cell r="BY351">
            <v>20</v>
          </cell>
        </row>
        <row r="509">
          <cell r="BY509">
            <v>20</v>
          </cell>
        </row>
        <row r="670">
          <cell r="BY670">
            <v>1</v>
          </cell>
        </row>
        <row r="671">
          <cell r="BY671"/>
        </row>
        <row r="672">
          <cell r="BY672">
            <v>0</v>
          </cell>
        </row>
        <row r="673">
          <cell r="BY673">
            <v>11</v>
          </cell>
        </row>
        <row r="690">
          <cell r="BY690">
            <v>23</v>
          </cell>
        </row>
        <row r="831">
          <cell r="BY831">
            <v>8</v>
          </cell>
        </row>
        <row r="832">
          <cell r="BY832"/>
        </row>
        <row r="833">
          <cell r="BY833">
            <v>0</v>
          </cell>
        </row>
        <row r="834">
          <cell r="BY834">
            <v>25</v>
          </cell>
        </row>
        <row r="851">
          <cell r="BY851">
            <v>32</v>
          </cell>
        </row>
        <row r="992">
          <cell r="BY992">
            <v>1</v>
          </cell>
        </row>
        <row r="993">
          <cell r="BY993"/>
        </row>
        <row r="994">
          <cell r="BY994">
            <v>0</v>
          </cell>
        </row>
        <row r="995">
          <cell r="BY995">
            <v>12</v>
          </cell>
        </row>
        <row r="1314">
          <cell r="BY1314">
            <v>35</v>
          </cell>
        </row>
        <row r="1475">
          <cell r="BY1475">
            <v>5</v>
          </cell>
        </row>
        <row r="1476">
          <cell r="BY1476"/>
        </row>
        <row r="1477">
          <cell r="BY1477">
            <v>5</v>
          </cell>
        </row>
        <row r="1478">
          <cell r="BY1478">
            <v>21</v>
          </cell>
        </row>
        <row r="1495">
          <cell r="BY1495">
            <v>41</v>
          </cell>
        </row>
        <row r="1637">
          <cell r="BY1637"/>
        </row>
        <row r="1638">
          <cell r="BY1638">
            <v>4</v>
          </cell>
        </row>
        <row r="1639">
          <cell r="BY1639">
            <v>22</v>
          </cell>
        </row>
        <row r="1656">
          <cell r="BY1656">
            <v>47</v>
          </cell>
        </row>
        <row r="1797">
          <cell r="BY1797">
            <v>3</v>
          </cell>
        </row>
        <row r="1798">
          <cell r="BY1798"/>
        </row>
        <row r="1799">
          <cell r="BY1799">
            <v>3</v>
          </cell>
        </row>
        <row r="1800">
          <cell r="BY1800">
            <v>19</v>
          </cell>
        </row>
        <row r="1817">
          <cell r="BY1817">
            <v>53</v>
          </cell>
        </row>
        <row r="2924">
          <cell r="BY2924">
            <v>53</v>
          </cell>
        </row>
      </sheetData>
      <sheetData sheetId="1">
        <row r="26">
          <cell r="BY26">
            <v>2</v>
          </cell>
        </row>
        <row r="27">
          <cell r="BY27"/>
        </row>
        <row r="28">
          <cell r="BY28">
            <v>0</v>
          </cell>
        </row>
        <row r="29">
          <cell r="BY29">
            <v>31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25</v>
          </cell>
        </row>
        <row r="207">
          <cell r="BY207">
            <v>8</v>
          </cell>
        </row>
        <row r="348">
          <cell r="BY348">
            <v>8</v>
          </cell>
        </row>
        <row r="349">
          <cell r="BY349"/>
        </row>
        <row r="350">
          <cell r="BY350">
            <v>12</v>
          </cell>
        </row>
        <row r="351">
          <cell r="BY351">
            <v>38</v>
          </cell>
        </row>
        <row r="509">
          <cell r="BY509">
            <v>17</v>
          </cell>
        </row>
        <row r="670">
          <cell r="BY670">
            <v>13</v>
          </cell>
        </row>
        <row r="671">
          <cell r="BY671"/>
        </row>
        <row r="672">
          <cell r="BY672">
            <v>6</v>
          </cell>
        </row>
        <row r="673">
          <cell r="BY673">
            <v>48</v>
          </cell>
        </row>
        <row r="690">
          <cell r="BY690">
            <v>30</v>
          </cell>
        </row>
        <row r="831">
          <cell r="BY831">
            <v>4</v>
          </cell>
        </row>
        <row r="832">
          <cell r="BY832">
            <v>2</v>
          </cell>
        </row>
        <row r="833">
          <cell r="BY833">
            <v>3</v>
          </cell>
        </row>
        <row r="834">
          <cell r="BY834">
            <v>37</v>
          </cell>
        </row>
        <row r="851">
          <cell r="BY851">
            <v>38</v>
          </cell>
        </row>
        <row r="992">
          <cell r="BY992">
            <v>5</v>
          </cell>
        </row>
        <row r="993">
          <cell r="BY993"/>
        </row>
        <row r="994">
          <cell r="BY994">
            <v>1</v>
          </cell>
        </row>
        <row r="995">
          <cell r="BY995">
            <v>19</v>
          </cell>
        </row>
        <row r="1314">
          <cell r="BY1314">
            <v>44</v>
          </cell>
        </row>
        <row r="1475">
          <cell r="BY1475">
            <v>4</v>
          </cell>
        </row>
        <row r="1476">
          <cell r="BY1476">
            <v>1</v>
          </cell>
        </row>
        <row r="1477">
          <cell r="BY1477">
            <v>4</v>
          </cell>
        </row>
        <row r="1478">
          <cell r="BY1478">
            <v>24</v>
          </cell>
        </row>
        <row r="1495">
          <cell r="BY1495">
            <v>50</v>
          </cell>
        </row>
        <row r="1637">
          <cell r="BY1637"/>
        </row>
        <row r="1638">
          <cell r="BY1638">
            <v>3</v>
          </cell>
        </row>
        <row r="1639">
          <cell r="BY1639">
            <v>17</v>
          </cell>
        </row>
        <row r="1656">
          <cell r="BY1656">
            <v>54</v>
          </cell>
        </row>
        <row r="1797">
          <cell r="BY1797">
            <v>5</v>
          </cell>
        </row>
        <row r="1798">
          <cell r="BY1798"/>
        </row>
        <row r="1799">
          <cell r="BY1799">
            <v>1</v>
          </cell>
        </row>
        <row r="1800">
          <cell r="BY1800">
            <v>19</v>
          </cell>
        </row>
        <row r="1817">
          <cell r="BY1817">
            <v>63</v>
          </cell>
        </row>
        <row r="2924">
          <cell r="BY2924">
            <v>63</v>
          </cell>
        </row>
      </sheetData>
      <sheetData sheetId="2">
        <row r="26">
          <cell r="BY26">
            <v>6</v>
          </cell>
        </row>
        <row r="27">
          <cell r="BY27"/>
        </row>
        <row r="28">
          <cell r="BY28">
            <v>0</v>
          </cell>
        </row>
        <row r="29">
          <cell r="BY29">
            <v>10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8</v>
          </cell>
        </row>
        <row r="207">
          <cell r="BY207">
            <v>12</v>
          </cell>
        </row>
        <row r="348">
          <cell r="BY348">
            <v>4</v>
          </cell>
        </row>
        <row r="349">
          <cell r="BY349"/>
        </row>
        <row r="350">
          <cell r="BY350">
            <v>0</v>
          </cell>
        </row>
        <row r="351">
          <cell r="BY351">
            <v>25</v>
          </cell>
        </row>
        <row r="509">
          <cell r="BY509">
            <v>19</v>
          </cell>
        </row>
        <row r="670">
          <cell r="BY670">
            <v>6</v>
          </cell>
        </row>
        <row r="671">
          <cell r="BY671"/>
        </row>
        <row r="672">
          <cell r="BY672">
            <v>0</v>
          </cell>
        </row>
        <row r="673">
          <cell r="BY673">
            <v>43</v>
          </cell>
        </row>
        <row r="690">
          <cell r="BY690">
            <v>26</v>
          </cell>
        </row>
        <row r="831">
          <cell r="BY831">
            <v>6</v>
          </cell>
        </row>
        <row r="832">
          <cell r="BY832"/>
        </row>
        <row r="833">
          <cell r="BY833">
            <v>0</v>
          </cell>
        </row>
        <row r="834">
          <cell r="BY834">
            <v>41</v>
          </cell>
        </row>
        <row r="851">
          <cell r="BY851">
            <v>34</v>
          </cell>
        </row>
        <row r="992">
          <cell r="BY992">
            <v>9</v>
          </cell>
        </row>
        <row r="993">
          <cell r="BY993"/>
        </row>
        <row r="994">
          <cell r="BY994">
            <v>0</v>
          </cell>
        </row>
        <row r="995">
          <cell r="BY995">
            <v>39</v>
          </cell>
        </row>
        <row r="1314">
          <cell r="BY1314">
            <v>45</v>
          </cell>
        </row>
        <row r="1475">
          <cell r="BY1475">
            <v>7</v>
          </cell>
        </row>
        <row r="1476">
          <cell r="BY1476"/>
        </row>
        <row r="1477">
          <cell r="BY1477">
            <v>0</v>
          </cell>
        </row>
        <row r="1478">
          <cell r="BY1478">
            <v>22</v>
          </cell>
        </row>
        <row r="1495">
          <cell r="BY1495">
            <v>54</v>
          </cell>
        </row>
        <row r="1637">
          <cell r="BY1637"/>
        </row>
        <row r="1638">
          <cell r="BY1638">
            <v>0</v>
          </cell>
        </row>
        <row r="1639">
          <cell r="BY1639">
            <v>28</v>
          </cell>
        </row>
        <row r="1656">
          <cell r="BY1656">
            <v>62</v>
          </cell>
        </row>
        <row r="1797">
          <cell r="BY1797">
            <v>10</v>
          </cell>
        </row>
        <row r="1798">
          <cell r="BY1798"/>
        </row>
        <row r="1799">
          <cell r="BY1799">
            <v>0</v>
          </cell>
        </row>
        <row r="1800">
          <cell r="BY1800">
            <v>41</v>
          </cell>
        </row>
        <row r="1817">
          <cell r="BY1817">
            <v>75</v>
          </cell>
        </row>
        <row r="2924">
          <cell r="BY2924">
            <v>75</v>
          </cell>
        </row>
      </sheetData>
      <sheetData sheetId="3">
        <row r="26">
          <cell r="BY26">
            <v>3</v>
          </cell>
        </row>
        <row r="27">
          <cell r="BY27"/>
        </row>
        <row r="28">
          <cell r="BY28">
            <v>3</v>
          </cell>
        </row>
        <row r="29">
          <cell r="BY29">
            <v>12</v>
          </cell>
        </row>
        <row r="187">
          <cell r="BY187">
            <v>5</v>
          </cell>
        </row>
        <row r="188">
          <cell r="BY188"/>
        </row>
        <row r="189">
          <cell r="BY189">
            <v>1</v>
          </cell>
        </row>
        <row r="190">
          <cell r="BY190">
            <v>5</v>
          </cell>
        </row>
        <row r="207">
          <cell r="BY207">
            <v>10</v>
          </cell>
        </row>
        <row r="348">
          <cell r="BY348">
            <v>1</v>
          </cell>
        </row>
        <row r="349">
          <cell r="BY349"/>
        </row>
        <row r="350">
          <cell r="BY350">
            <v>3</v>
          </cell>
        </row>
        <row r="351">
          <cell r="BY351">
            <v>8</v>
          </cell>
        </row>
        <row r="509">
          <cell r="BY509">
            <v>13</v>
          </cell>
        </row>
        <row r="670">
          <cell r="BY670">
            <v>2</v>
          </cell>
        </row>
        <row r="671">
          <cell r="BY671"/>
        </row>
        <row r="672">
          <cell r="BY672">
            <v>0</v>
          </cell>
        </row>
        <row r="673">
          <cell r="BY673">
            <v>8</v>
          </cell>
        </row>
        <row r="690">
          <cell r="BY690">
            <v>17</v>
          </cell>
        </row>
        <row r="831">
          <cell r="BY831">
            <v>5</v>
          </cell>
        </row>
        <row r="832">
          <cell r="BY832"/>
        </row>
        <row r="833">
          <cell r="BY833">
            <v>1</v>
          </cell>
        </row>
        <row r="834">
          <cell r="BY834">
            <v>5</v>
          </cell>
        </row>
        <row r="851">
          <cell r="BY851">
            <v>25</v>
          </cell>
        </row>
        <row r="992">
          <cell r="BY992">
            <v>1</v>
          </cell>
        </row>
        <row r="993">
          <cell r="BY993"/>
        </row>
        <row r="994">
          <cell r="BY994">
            <v>1</v>
          </cell>
        </row>
        <row r="995">
          <cell r="BY995">
            <v>2</v>
          </cell>
        </row>
        <row r="1314">
          <cell r="BY1314">
            <v>27</v>
          </cell>
        </row>
        <row r="1475">
          <cell r="BY1475">
            <v>1</v>
          </cell>
        </row>
        <row r="1476">
          <cell r="BY1476"/>
        </row>
        <row r="1477">
          <cell r="BY1477">
            <v>0</v>
          </cell>
        </row>
        <row r="1478">
          <cell r="BY1478">
            <v>3</v>
          </cell>
        </row>
        <row r="1495">
          <cell r="BY1495">
            <v>29</v>
          </cell>
        </row>
        <row r="1637">
          <cell r="BY1637"/>
        </row>
        <row r="1638">
          <cell r="BY1638">
            <v>0</v>
          </cell>
        </row>
        <row r="1639">
          <cell r="BY1639">
            <v>4</v>
          </cell>
        </row>
        <row r="1656">
          <cell r="BY1656">
            <v>37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10</v>
          </cell>
        </row>
        <row r="1817">
          <cell r="BY1817">
            <v>38</v>
          </cell>
        </row>
        <row r="2924">
          <cell r="BY2924">
            <v>38</v>
          </cell>
        </row>
      </sheetData>
      <sheetData sheetId="4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1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45</v>
          </cell>
        </row>
        <row r="207">
          <cell r="BY207">
            <v>1</v>
          </cell>
        </row>
        <row r="348">
          <cell r="BY348">
            <v>1</v>
          </cell>
        </row>
        <row r="349">
          <cell r="BY349"/>
        </row>
        <row r="350">
          <cell r="BY350">
            <v>0</v>
          </cell>
        </row>
        <row r="351">
          <cell r="BY351">
            <v>33</v>
          </cell>
        </row>
        <row r="509">
          <cell r="BY509">
            <v>0</v>
          </cell>
        </row>
        <row r="670">
          <cell r="BY670">
            <v>1</v>
          </cell>
        </row>
        <row r="671">
          <cell r="BY671"/>
        </row>
        <row r="672">
          <cell r="BY672">
            <v>0</v>
          </cell>
        </row>
        <row r="673">
          <cell r="BY673">
            <v>53</v>
          </cell>
        </row>
        <row r="690">
          <cell r="BY690">
            <v>6</v>
          </cell>
        </row>
        <row r="831">
          <cell r="BY831">
            <v>2</v>
          </cell>
        </row>
        <row r="832">
          <cell r="BY832"/>
        </row>
        <row r="833">
          <cell r="BY833">
            <v>1</v>
          </cell>
        </row>
        <row r="834">
          <cell r="BY834">
            <v>28</v>
          </cell>
        </row>
        <row r="851">
          <cell r="BY851">
            <v>9</v>
          </cell>
        </row>
        <row r="992">
          <cell r="BY992">
            <v>2</v>
          </cell>
        </row>
        <row r="993">
          <cell r="BY993"/>
        </row>
        <row r="994">
          <cell r="BY994">
            <v>0</v>
          </cell>
        </row>
        <row r="995">
          <cell r="BY995">
            <v>24</v>
          </cell>
        </row>
        <row r="1314">
          <cell r="BY1314">
            <v>12</v>
          </cell>
        </row>
        <row r="1475">
          <cell r="BY1475">
            <v>1</v>
          </cell>
        </row>
        <row r="1476">
          <cell r="BY1476"/>
        </row>
        <row r="1477">
          <cell r="BY1477">
            <v>0</v>
          </cell>
        </row>
        <row r="1478">
          <cell r="BY1478">
            <v>27</v>
          </cell>
        </row>
        <row r="1495">
          <cell r="BY1495">
            <v>14</v>
          </cell>
        </row>
        <row r="1637">
          <cell r="BY1637"/>
        </row>
        <row r="1638">
          <cell r="BY1638">
            <v>0</v>
          </cell>
        </row>
        <row r="1639">
          <cell r="BY1639">
            <v>35</v>
          </cell>
        </row>
        <row r="1656">
          <cell r="BY1656">
            <v>18</v>
          </cell>
        </row>
        <row r="1797">
          <cell r="BY1797">
            <v>1</v>
          </cell>
        </row>
        <row r="1798">
          <cell r="BY1798">
            <v>1</v>
          </cell>
        </row>
        <row r="1799">
          <cell r="BY1799">
            <v>0</v>
          </cell>
        </row>
        <row r="1800">
          <cell r="BY1800">
            <v>18</v>
          </cell>
        </row>
        <row r="1817">
          <cell r="BY1817">
            <v>19</v>
          </cell>
        </row>
        <row r="2924">
          <cell r="BY2924">
            <v>19</v>
          </cell>
        </row>
      </sheetData>
      <sheetData sheetId="5">
        <row r="26">
          <cell r="BY26">
            <v>24</v>
          </cell>
        </row>
        <row r="207">
          <cell r="BY207">
            <v>53</v>
          </cell>
        </row>
        <row r="509">
          <cell r="BY509">
            <v>79</v>
          </cell>
        </row>
        <row r="690">
          <cell r="BY690">
            <v>109</v>
          </cell>
        </row>
        <row r="851">
          <cell r="BY851">
            <v>144</v>
          </cell>
        </row>
        <row r="1314">
          <cell r="BY1314">
            <v>170</v>
          </cell>
        </row>
        <row r="1495">
          <cell r="BY1495">
            <v>195</v>
          </cell>
        </row>
        <row r="1656">
          <cell r="BY1656">
            <v>225</v>
          </cell>
        </row>
        <row r="1817">
          <cell r="BY1817">
            <v>254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254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OÑA"/>
      <sheetName val="EUGENIA"/>
      <sheetName val="PLANCHADA"/>
      <sheetName val="PESCADORES"/>
      <sheetName val="MICRORED"/>
    </sheetNames>
    <sheetDataSet>
      <sheetData sheetId="0">
        <row r="26">
          <cell r="BY26">
            <v>5</v>
          </cell>
        </row>
        <row r="27">
          <cell r="BY27"/>
        </row>
        <row r="28">
          <cell r="BY28">
            <v>0</v>
          </cell>
        </row>
        <row r="29">
          <cell r="BY29">
            <v>19</v>
          </cell>
        </row>
        <row r="187">
          <cell r="BY187">
            <v>14</v>
          </cell>
        </row>
        <row r="188">
          <cell r="BY188"/>
        </row>
        <row r="189">
          <cell r="BY189">
            <v>0</v>
          </cell>
        </row>
        <row r="190">
          <cell r="BY190">
            <v>22</v>
          </cell>
        </row>
        <row r="207">
          <cell r="BY207">
            <v>22</v>
          </cell>
        </row>
        <row r="348">
          <cell r="BY348">
            <v>7</v>
          </cell>
        </row>
        <row r="349">
          <cell r="BY349">
            <v>1</v>
          </cell>
        </row>
        <row r="350">
          <cell r="BY350">
            <v>0</v>
          </cell>
        </row>
        <row r="351">
          <cell r="BY351">
            <v>21</v>
          </cell>
        </row>
        <row r="509">
          <cell r="BY509">
            <v>32</v>
          </cell>
        </row>
        <row r="670">
          <cell r="BY670">
            <v>4</v>
          </cell>
        </row>
        <row r="671">
          <cell r="BY671">
            <v>1</v>
          </cell>
        </row>
        <row r="672">
          <cell r="BY672">
            <v>0</v>
          </cell>
        </row>
        <row r="673">
          <cell r="BY673">
            <v>23</v>
          </cell>
        </row>
        <row r="690">
          <cell r="BY690">
            <v>36</v>
          </cell>
        </row>
        <row r="831">
          <cell r="BY831">
            <v>5</v>
          </cell>
        </row>
        <row r="832">
          <cell r="BY832"/>
        </row>
        <row r="833">
          <cell r="BY833">
            <v>0</v>
          </cell>
        </row>
        <row r="834">
          <cell r="BY834">
            <v>27</v>
          </cell>
        </row>
        <row r="851">
          <cell r="BY851">
            <v>43</v>
          </cell>
        </row>
        <row r="992">
          <cell r="BY992">
            <v>9</v>
          </cell>
        </row>
        <row r="993">
          <cell r="BY993"/>
        </row>
        <row r="994">
          <cell r="BY994">
            <v>0</v>
          </cell>
        </row>
        <row r="995">
          <cell r="BY995">
            <v>25</v>
          </cell>
        </row>
        <row r="1314">
          <cell r="BY1314">
            <v>54</v>
          </cell>
        </row>
        <row r="1475">
          <cell r="BY1475">
            <v>4</v>
          </cell>
        </row>
        <row r="1476">
          <cell r="BY1476"/>
        </row>
        <row r="1477">
          <cell r="BY1477">
            <v>0</v>
          </cell>
        </row>
        <row r="1478">
          <cell r="BY1478">
            <v>19</v>
          </cell>
        </row>
        <row r="1495">
          <cell r="BY1495">
            <v>60</v>
          </cell>
        </row>
        <row r="1637">
          <cell r="BY1637"/>
        </row>
        <row r="1638">
          <cell r="BY1638">
            <v>1</v>
          </cell>
        </row>
        <row r="1639">
          <cell r="BY1639">
            <v>26</v>
          </cell>
        </row>
        <row r="1656">
          <cell r="BY1656">
            <v>64</v>
          </cell>
        </row>
        <row r="1797">
          <cell r="BY1797">
            <v>6</v>
          </cell>
        </row>
        <row r="1798">
          <cell r="BY1798"/>
        </row>
        <row r="1799">
          <cell r="BY1799">
            <v>0</v>
          </cell>
        </row>
        <row r="1800">
          <cell r="BY1800">
            <v>24</v>
          </cell>
        </row>
        <row r="1817">
          <cell r="BY1817">
            <v>72</v>
          </cell>
        </row>
        <row r="2924">
          <cell r="BY2924">
            <v>72</v>
          </cell>
        </row>
      </sheetData>
      <sheetData sheetId="1">
        <row r="26">
          <cell r="BY26">
            <v>3</v>
          </cell>
        </row>
        <row r="27">
          <cell r="BY27"/>
        </row>
        <row r="28">
          <cell r="BY28">
            <v>0</v>
          </cell>
        </row>
        <row r="29">
          <cell r="BY29">
            <v>4</v>
          </cell>
        </row>
        <row r="187">
          <cell r="BY187">
            <v>3</v>
          </cell>
        </row>
        <row r="188">
          <cell r="BY188"/>
        </row>
        <row r="189">
          <cell r="BY189">
            <v>0</v>
          </cell>
        </row>
        <row r="190">
          <cell r="BY190">
            <v>4</v>
          </cell>
        </row>
        <row r="207">
          <cell r="BY207">
            <v>8</v>
          </cell>
        </row>
        <row r="348">
          <cell r="BY348">
            <v>3</v>
          </cell>
        </row>
        <row r="349">
          <cell r="BY349"/>
        </row>
        <row r="350">
          <cell r="BY350">
            <v>0</v>
          </cell>
        </row>
        <row r="351">
          <cell r="BY351">
            <v>10</v>
          </cell>
        </row>
        <row r="509">
          <cell r="BY509">
            <v>11</v>
          </cell>
        </row>
        <row r="670">
          <cell r="BY670">
            <v>5</v>
          </cell>
        </row>
        <row r="671">
          <cell r="BY671"/>
        </row>
        <row r="672">
          <cell r="BY672">
            <v>0</v>
          </cell>
        </row>
        <row r="673">
          <cell r="BY673">
            <v>7</v>
          </cell>
        </row>
        <row r="690">
          <cell r="BY690">
            <v>19</v>
          </cell>
        </row>
        <row r="831">
          <cell r="BY831">
            <v>3</v>
          </cell>
        </row>
        <row r="832">
          <cell r="BY832"/>
        </row>
        <row r="833">
          <cell r="BY833">
            <v>0</v>
          </cell>
        </row>
        <row r="834">
          <cell r="BY834">
            <v>3</v>
          </cell>
        </row>
        <row r="851">
          <cell r="BY851">
            <v>23</v>
          </cell>
        </row>
        <row r="992">
          <cell r="BY992">
            <v>5</v>
          </cell>
        </row>
        <row r="993">
          <cell r="BY993"/>
        </row>
        <row r="994">
          <cell r="BY994">
            <v>0</v>
          </cell>
        </row>
        <row r="995">
          <cell r="BY995">
            <v>2</v>
          </cell>
        </row>
        <row r="1314">
          <cell r="BY1314">
            <v>31</v>
          </cell>
        </row>
        <row r="1475">
          <cell r="BY1475">
            <v>2</v>
          </cell>
        </row>
        <row r="1476">
          <cell r="BY1476"/>
        </row>
        <row r="1477">
          <cell r="BY1477">
            <v>0</v>
          </cell>
        </row>
        <row r="1478">
          <cell r="BY1478">
            <v>5</v>
          </cell>
        </row>
        <row r="1495">
          <cell r="BY1495">
            <v>33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38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18</v>
          </cell>
        </row>
        <row r="1817">
          <cell r="BY1817">
            <v>40</v>
          </cell>
        </row>
        <row r="2924">
          <cell r="BY2924">
            <v>40</v>
          </cell>
        </row>
      </sheetData>
      <sheetData sheetId="2">
        <row r="26">
          <cell r="BY26">
            <v>1</v>
          </cell>
        </row>
        <row r="27">
          <cell r="BY27"/>
        </row>
        <row r="28">
          <cell r="BY28">
            <v>0</v>
          </cell>
        </row>
        <row r="29">
          <cell r="BY29">
            <v>14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12</v>
          </cell>
        </row>
        <row r="207">
          <cell r="BY207">
            <v>3</v>
          </cell>
        </row>
        <row r="348">
          <cell r="BY348">
            <v>1</v>
          </cell>
        </row>
        <row r="349">
          <cell r="BY349"/>
        </row>
        <row r="350">
          <cell r="BY350">
            <v>0</v>
          </cell>
        </row>
        <row r="351">
          <cell r="BY351">
            <v>11</v>
          </cell>
        </row>
        <row r="509">
          <cell r="BY509">
            <v>4</v>
          </cell>
        </row>
        <row r="670">
          <cell r="BY670">
            <v>1</v>
          </cell>
        </row>
        <row r="671">
          <cell r="BY671"/>
        </row>
        <row r="672">
          <cell r="BY672">
            <v>0</v>
          </cell>
        </row>
        <row r="673">
          <cell r="BY673">
            <v>3</v>
          </cell>
        </row>
        <row r="690">
          <cell r="BY690">
            <v>8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7</v>
          </cell>
        </row>
        <row r="851">
          <cell r="BY851">
            <v>10</v>
          </cell>
        </row>
        <row r="992">
          <cell r="BY992">
            <v>1</v>
          </cell>
        </row>
        <row r="993">
          <cell r="BY993"/>
        </row>
        <row r="994">
          <cell r="BY994">
            <v>2</v>
          </cell>
        </row>
        <row r="995">
          <cell r="BY995">
            <v>4</v>
          </cell>
        </row>
        <row r="1314">
          <cell r="BY1314">
            <v>12</v>
          </cell>
        </row>
        <row r="1475">
          <cell r="BY1475">
            <v>2</v>
          </cell>
        </row>
        <row r="1476">
          <cell r="BY1476"/>
        </row>
        <row r="1477">
          <cell r="BY1477">
            <v>0</v>
          </cell>
        </row>
        <row r="1478">
          <cell r="BY1478">
            <v>11</v>
          </cell>
        </row>
        <row r="1495">
          <cell r="BY1495">
            <v>15</v>
          </cell>
        </row>
        <row r="1637">
          <cell r="BY1637"/>
        </row>
        <row r="1638">
          <cell r="BY1638">
            <v>0</v>
          </cell>
        </row>
        <row r="1639">
          <cell r="BY1639">
            <v>7</v>
          </cell>
        </row>
        <row r="1656">
          <cell r="BY1656">
            <v>17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8</v>
          </cell>
        </row>
        <row r="1817">
          <cell r="BY1817">
            <v>19</v>
          </cell>
        </row>
        <row r="2924">
          <cell r="BY2924">
            <v>19</v>
          </cell>
        </row>
      </sheetData>
      <sheetData sheetId="3">
        <row r="26">
          <cell r="BY26">
            <v>1</v>
          </cell>
        </row>
        <row r="27">
          <cell r="BY27"/>
        </row>
        <row r="28">
          <cell r="BY28">
            <v>1</v>
          </cell>
        </row>
        <row r="29">
          <cell r="BY29">
            <v>26</v>
          </cell>
        </row>
        <row r="187">
          <cell r="BY187">
            <v>4</v>
          </cell>
        </row>
        <row r="188">
          <cell r="BY188">
            <v>1</v>
          </cell>
        </row>
        <row r="189">
          <cell r="BY189">
            <v>1</v>
          </cell>
        </row>
        <row r="190">
          <cell r="BY190">
            <v>13</v>
          </cell>
        </row>
        <row r="207">
          <cell r="BY207">
            <v>7</v>
          </cell>
        </row>
        <row r="348">
          <cell r="BY348">
            <v>5</v>
          </cell>
        </row>
        <row r="349">
          <cell r="BY349">
            <v>1</v>
          </cell>
        </row>
        <row r="350">
          <cell r="BY350">
            <v>4</v>
          </cell>
        </row>
        <row r="351">
          <cell r="BY351">
            <v>17</v>
          </cell>
        </row>
        <row r="509">
          <cell r="BY509">
            <v>12</v>
          </cell>
        </row>
        <row r="670">
          <cell r="BY670">
            <v>5</v>
          </cell>
        </row>
        <row r="671">
          <cell r="BY671">
            <v>1</v>
          </cell>
        </row>
        <row r="672">
          <cell r="BY672">
            <v>2</v>
          </cell>
        </row>
        <row r="673">
          <cell r="BY673">
            <v>7</v>
          </cell>
        </row>
        <row r="690">
          <cell r="BY690">
            <v>20</v>
          </cell>
        </row>
        <row r="831">
          <cell r="BY831">
            <v>5</v>
          </cell>
        </row>
        <row r="832">
          <cell r="BY832">
            <v>1</v>
          </cell>
        </row>
        <row r="833">
          <cell r="BY833">
            <v>5</v>
          </cell>
        </row>
        <row r="834">
          <cell r="BY834">
            <v>8</v>
          </cell>
        </row>
        <row r="851">
          <cell r="BY851">
            <v>26</v>
          </cell>
        </row>
        <row r="992">
          <cell r="BY992">
            <v>6</v>
          </cell>
        </row>
        <row r="993">
          <cell r="BY993"/>
        </row>
        <row r="994">
          <cell r="BY994">
            <v>3</v>
          </cell>
        </row>
        <row r="995">
          <cell r="BY995">
            <v>9</v>
          </cell>
        </row>
        <row r="1314">
          <cell r="BY1314">
            <v>34</v>
          </cell>
        </row>
        <row r="1475">
          <cell r="BY1475">
            <v>5</v>
          </cell>
        </row>
        <row r="1476">
          <cell r="BY1476">
            <v>2</v>
          </cell>
        </row>
        <row r="1477">
          <cell r="BY1477">
            <v>2</v>
          </cell>
        </row>
        <row r="1478">
          <cell r="BY1478">
            <v>8</v>
          </cell>
        </row>
        <row r="1495">
          <cell r="BY1495">
            <v>40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47</v>
          </cell>
        </row>
        <row r="1797">
          <cell r="BY1797">
            <v>5</v>
          </cell>
        </row>
        <row r="1798">
          <cell r="BY1798"/>
        </row>
        <row r="1799">
          <cell r="BY1799">
            <v>0</v>
          </cell>
        </row>
        <row r="1800">
          <cell r="BY1800">
            <v>1</v>
          </cell>
        </row>
        <row r="1817">
          <cell r="BY1817">
            <v>53</v>
          </cell>
        </row>
        <row r="2924">
          <cell r="BY2924">
            <v>53</v>
          </cell>
        </row>
      </sheetData>
      <sheetData sheetId="4">
        <row r="26">
          <cell r="BY26">
            <v>14</v>
          </cell>
        </row>
        <row r="207">
          <cell r="BY207">
            <v>44</v>
          </cell>
        </row>
        <row r="509">
          <cell r="BY509">
            <v>65</v>
          </cell>
        </row>
        <row r="690">
          <cell r="BY690">
            <v>87</v>
          </cell>
        </row>
        <row r="851">
          <cell r="BY851">
            <v>108</v>
          </cell>
        </row>
        <row r="1314">
          <cell r="BY1314">
            <v>133</v>
          </cell>
        </row>
        <row r="1495">
          <cell r="BY1495">
            <v>153</v>
          </cell>
        </row>
        <row r="1656">
          <cell r="BY1656">
            <v>172</v>
          </cell>
        </row>
        <row r="1817">
          <cell r="BY1817">
            <v>192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192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VELI"/>
      <sheetName val="ATICO"/>
      <sheetName val="AYROCA"/>
      <sheetName val="CAHUACHO"/>
      <sheetName val="SONDOR"/>
      <sheetName val="MICRORED"/>
    </sheetNames>
    <sheetDataSet>
      <sheetData sheetId="0">
        <row r="26">
          <cell r="BY26">
            <v>12</v>
          </cell>
        </row>
        <row r="27">
          <cell r="BY27"/>
        </row>
        <row r="28">
          <cell r="BY28">
            <v>0</v>
          </cell>
        </row>
        <row r="29">
          <cell r="BY29">
            <v>56</v>
          </cell>
        </row>
        <row r="187">
          <cell r="BY187">
            <v>9</v>
          </cell>
        </row>
        <row r="188">
          <cell r="BY188"/>
        </row>
        <row r="189">
          <cell r="BY189">
            <v>0</v>
          </cell>
        </row>
        <row r="190">
          <cell r="BY190">
            <v>47</v>
          </cell>
        </row>
        <row r="207">
          <cell r="BY207">
            <v>21</v>
          </cell>
        </row>
        <row r="348">
          <cell r="BY348">
            <v>25</v>
          </cell>
        </row>
        <row r="349">
          <cell r="BY349"/>
        </row>
        <row r="350">
          <cell r="BY350">
            <v>0</v>
          </cell>
        </row>
        <row r="351">
          <cell r="BY351">
            <v>37</v>
          </cell>
        </row>
        <row r="509">
          <cell r="BY509">
            <v>49</v>
          </cell>
        </row>
        <row r="670">
          <cell r="BY670">
            <v>23</v>
          </cell>
        </row>
        <row r="671">
          <cell r="BY671"/>
        </row>
        <row r="672">
          <cell r="BY672">
            <v>0</v>
          </cell>
        </row>
        <row r="673">
          <cell r="BY673">
            <v>33</v>
          </cell>
        </row>
        <row r="690">
          <cell r="BY690">
            <v>73</v>
          </cell>
        </row>
        <row r="831">
          <cell r="BY831">
            <v>13</v>
          </cell>
        </row>
        <row r="832">
          <cell r="BY832"/>
        </row>
        <row r="833">
          <cell r="BY833">
            <v>0</v>
          </cell>
        </row>
        <row r="834">
          <cell r="BY834">
            <v>26</v>
          </cell>
        </row>
        <row r="851">
          <cell r="BY851">
            <v>88</v>
          </cell>
        </row>
        <row r="992">
          <cell r="BY992">
            <v>16</v>
          </cell>
        </row>
        <row r="993">
          <cell r="BY993">
            <v>7</v>
          </cell>
        </row>
        <row r="994">
          <cell r="BY994">
            <v>0</v>
          </cell>
        </row>
        <row r="995">
          <cell r="BY995">
            <v>42</v>
          </cell>
        </row>
        <row r="1314">
          <cell r="BY1314">
            <v>106</v>
          </cell>
        </row>
        <row r="1475">
          <cell r="BY1475">
            <v>24</v>
          </cell>
        </row>
        <row r="1476">
          <cell r="BY1476"/>
        </row>
        <row r="1477">
          <cell r="BY1477">
            <v>0</v>
          </cell>
        </row>
        <row r="1478">
          <cell r="BY1478">
            <v>39</v>
          </cell>
        </row>
        <row r="1495">
          <cell r="BY1495">
            <v>130</v>
          </cell>
        </row>
        <row r="1637">
          <cell r="BY1637">
            <v>2</v>
          </cell>
        </row>
        <row r="1638">
          <cell r="BY1638">
            <v>0</v>
          </cell>
        </row>
        <row r="1639">
          <cell r="BY1639">
            <v>47</v>
          </cell>
        </row>
        <row r="1656">
          <cell r="BY1656">
            <v>158</v>
          </cell>
        </row>
        <row r="1797">
          <cell r="BY1797">
            <v>17</v>
          </cell>
        </row>
        <row r="1798">
          <cell r="BY1798"/>
        </row>
        <row r="1799">
          <cell r="BY1799">
            <v>0</v>
          </cell>
        </row>
        <row r="1800">
          <cell r="BY1800">
            <v>41</v>
          </cell>
        </row>
        <row r="1817">
          <cell r="BY1817">
            <v>176</v>
          </cell>
        </row>
        <row r="2924">
          <cell r="BY2924">
            <v>176</v>
          </cell>
        </row>
      </sheetData>
      <sheetData sheetId="1">
        <row r="26">
          <cell r="BY26">
            <v>13</v>
          </cell>
        </row>
        <row r="27">
          <cell r="BY27"/>
        </row>
        <row r="28">
          <cell r="BY28">
            <v>0</v>
          </cell>
        </row>
        <row r="29">
          <cell r="BY29">
            <v>20</v>
          </cell>
        </row>
        <row r="187">
          <cell r="BY187">
            <v>7</v>
          </cell>
        </row>
        <row r="188">
          <cell r="BY188"/>
        </row>
        <row r="189">
          <cell r="BY189">
            <v>2</v>
          </cell>
        </row>
        <row r="190">
          <cell r="BY190">
            <v>12</v>
          </cell>
        </row>
        <row r="207">
          <cell r="BY207">
            <v>22</v>
          </cell>
        </row>
        <row r="348">
          <cell r="BY348">
            <v>14</v>
          </cell>
        </row>
        <row r="349">
          <cell r="BY349"/>
        </row>
        <row r="350">
          <cell r="BY350">
            <v>0</v>
          </cell>
        </row>
        <row r="351">
          <cell r="BY351">
            <v>24</v>
          </cell>
        </row>
        <row r="509">
          <cell r="BY509">
            <v>39</v>
          </cell>
        </row>
        <row r="670">
          <cell r="BY670">
            <v>7</v>
          </cell>
        </row>
        <row r="671">
          <cell r="BY671">
            <v>1</v>
          </cell>
        </row>
        <row r="672">
          <cell r="BY672">
            <v>1</v>
          </cell>
        </row>
        <row r="673">
          <cell r="BY673">
            <v>15</v>
          </cell>
        </row>
        <row r="690">
          <cell r="BY690">
            <v>47</v>
          </cell>
        </row>
        <row r="831">
          <cell r="BY831">
            <v>11</v>
          </cell>
        </row>
        <row r="832">
          <cell r="BY832">
            <v>1</v>
          </cell>
        </row>
        <row r="833">
          <cell r="BY833">
            <v>7</v>
          </cell>
        </row>
        <row r="834">
          <cell r="BY834">
            <v>20</v>
          </cell>
        </row>
        <row r="851">
          <cell r="BY851">
            <v>59</v>
          </cell>
        </row>
        <row r="992">
          <cell r="BY992">
            <v>13</v>
          </cell>
        </row>
        <row r="993">
          <cell r="BY993">
            <v>1</v>
          </cell>
        </row>
        <row r="994">
          <cell r="BY994">
            <v>0</v>
          </cell>
        </row>
        <row r="995">
          <cell r="BY995">
            <v>19</v>
          </cell>
        </row>
        <row r="1314">
          <cell r="BY1314">
            <v>76</v>
          </cell>
        </row>
        <row r="1475">
          <cell r="BY1475">
            <v>13</v>
          </cell>
        </row>
        <row r="1476">
          <cell r="BY1476"/>
        </row>
        <row r="1477">
          <cell r="BY1477">
            <v>8</v>
          </cell>
        </row>
        <row r="1478">
          <cell r="BY1478">
            <v>16</v>
          </cell>
        </row>
        <row r="1495">
          <cell r="BY1495">
            <v>92</v>
          </cell>
        </row>
        <row r="1637">
          <cell r="BY1637"/>
        </row>
        <row r="1638">
          <cell r="BY1638">
            <v>15</v>
          </cell>
        </row>
        <row r="1639">
          <cell r="BY1639">
            <v>28</v>
          </cell>
        </row>
        <row r="1656">
          <cell r="BY1656">
            <v>111</v>
          </cell>
        </row>
        <row r="1797">
          <cell r="BY1797">
            <v>14</v>
          </cell>
        </row>
        <row r="1798">
          <cell r="BY1798"/>
        </row>
        <row r="1799">
          <cell r="BY1799">
            <v>4</v>
          </cell>
        </row>
        <row r="1800">
          <cell r="BY1800">
            <v>16</v>
          </cell>
        </row>
        <row r="1817">
          <cell r="BY1817">
            <v>127</v>
          </cell>
        </row>
        <row r="2924">
          <cell r="BY2924">
            <v>127</v>
          </cell>
        </row>
      </sheetData>
      <sheetData sheetId="2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1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1</v>
          </cell>
        </row>
        <row r="207">
          <cell r="BY207">
            <v>0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1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1</v>
          </cell>
        </row>
        <row r="690">
          <cell r="BY690">
            <v>2</v>
          </cell>
        </row>
        <row r="831">
          <cell r="BY831">
            <v>1</v>
          </cell>
        </row>
        <row r="832">
          <cell r="BY832"/>
        </row>
        <row r="833">
          <cell r="BY833">
            <v>0</v>
          </cell>
        </row>
        <row r="834">
          <cell r="BY834">
            <v>2</v>
          </cell>
        </row>
        <row r="851">
          <cell r="BY851">
            <v>3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4</v>
          </cell>
        </row>
        <row r="1475">
          <cell r="BY1475">
            <v>0</v>
          </cell>
        </row>
        <row r="1476">
          <cell r="BY1476"/>
        </row>
        <row r="1477">
          <cell r="BY1477">
            <v>0</v>
          </cell>
        </row>
        <row r="1478">
          <cell r="BY1478">
            <v>5</v>
          </cell>
        </row>
        <row r="1495">
          <cell r="BY1495">
            <v>5</v>
          </cell>
        </row>
        <row r="1637">
          <cell r="BY1637"/>
        </row>
        <row r="1638">
          <cell r="BY1638">
            <v>0</v>
          </cell>
        </row>
        <row r="1639">
          <cell r="BY1639">
            <v>1</v>
          </cell>
        </row>
        <row r="1656">
          <cell r="BY1656">
            <v>7</v>
          </cell>
        </row>
        <row r="1797">
          <cell r="BY1797">
            <v>0</v>
          </cell>
        </row>
        <row r="1798">
          <cell r="BY1798"/>
        </row>
        <row r="1799">
          <cell r="BY1799">
            <v>0</v>
          </cell>
        </row>
        <row r="1800">
          <cell r="BY1800">
            <v>3</v>
          </cell>
        </row>
        <row r="1817">
          <cell r="BY1817">
            <v>8</v>
          </cell>
        </row>
        <row r="2924">
          <cell r="BY2924">
            <v>8</v>
          </cell>
        </row>
      </sheetData>
      <sheetData sheetId="3">
        <row r="26">
          <cell r="BY26">
            <v>1</v>
          </cell>
        </row>
        <row r="27">
          <cell r="BY27"/>
        </row>
        <row r="28">
          <cell r="BY28">
            <v>0</v>
          </cell>
        </row>
        <row r="29">
          <cell r="BY29">
            <v>11</v>
          </cell>
        </row>
        <row r="187">
          <cell r="BY187">
            <v>2</v>
          </cell>
        </row>
        <row r="188">
          <cell r="BY188"/>
        </row>
        <row r="189">
          <cell r="BY189">
            <v>0</v>
          </cell>
        </row>
        <row r="190">
          <cell r="BY190">
            <v>2</v>
          </cell>
        </row>
        <row r="207">
          <cell r="BY207">
            <v>5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5</v>
          </cell>
        </row>
        <row r="509">
          <cell r="BY509">
            <v>5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4</v>
          </cell>
        </row>
        <row r="690">
          <cell r="BY690">
            <v>5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8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8</v>
          </cell>
        </row>
        <row r="1475">
          <cell r="BY1475">
            <v>0</v>
          </cell>
        </row>
        <row r="1476">
          <cell r="BY1476"/>
        </row>
        <row r="1477">
          <cell r="BY1477">
            <v>0</v>
          </cell>
        </row>
        <row r="1478">
          <cell r="BY1478">
            <v>1</v>
          </cell>
        </row>
        <row r="1495">
          <cell r="BY1495">
            <v>8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11</v>
          </cell>
        </row>
        <row r="1797">
          <cell r="BY1797">
            <v>9</v>
          </cell>
        </row>
        <row r="1798">
          <cell r="BY1798"/>
        </row>
        <row r="1799">
          <cell r="BY1799">
            <v>0</v>
          </cell>
        </row>
        <row r="1800">
          <cell r="BY1800">
            <v>1</v>
          </cell>
        </row>
        <row r="1817">
          <cell r="BY1817">
            <v>23</v>
          </cell>
        </row>
        <row r="2924">
          <cell r="BY2924">
            <v>23</v>
          </cell>
        </row>
      </sheetData>
      <sheetData sheetId="4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0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0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0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0</v>
          </cell>
        </row>
        <row r="690">
          <cell r="BY690">
            <v>1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2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3</v>
          </cell>
        </row>
        <row r="1314">
          <cell r="BY1314">
            <v>3</v>
          </cell>
        </row>
        <row r="1475">
          <cell r="BY1475">
            <v>1</v>
          </cell>
        </row>
        <row r="1476">
          <cell r="BY1476"/>
        </row>
        <row r="1477">
          <cell r="BY1477">
            <v>0</v>
          </cell>
        </row>
        <row r="1478">
          <cell r="BY1478">
            <v>5</v>
          </cell>
        </row>
        <row r="1495">
          <cell r="BY1495">
            <v>4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6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0</v>
          </cell>
        </row>
        <row r="1817">
          <cell r="BY1817">
            <v>7</v>
          </cell>
        </row>
        <row r="2924">
          <cell r="BY2924">
            <v>7</v>
          </cell>
        </row>
      </sheetData>
      <sheetData sheetId="5">
        <row r="26">
          <cell r="BY26">
            <v>29</v>
          </cell>
        </row>
        <row r="207">
          <cell r="BY207">
            <v>54</v>
          </cell>
        </row>
        <row r="509">
          <cell r="BY509">
            <v>99</v>
          </cell>
        </row>
        <row r="690">
          <cell r="BY690">
            <v>135</v>
          </cell>
        </row>
        <row r="851">
          <cell r="BY851">
            <v>167</v>
          </cell>
        </row>
        <row r="1314">
          <cell r="BY1314">
            <v>202</v>
          </cell>
        </row>
        <row r="1495">
          <cell r="BY1495">
            <v>246</v>
          </cell>
        </row>
        <row r="1656">
          <cell r="BY1656">
            <v>299</v>
          </cell>
        </row>
        <row r="1817">
          <cell r="BY1817">
            <v>349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349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A"/>
      <sheetName val="ACHANIZO"/>
      <sheetName val="ATIQUIPA"/>
      <sheetName val="CHAPARRA"/>
      <sheetName val="MOLLEHUACA"/>
      <sheetName val="QUICACHA"/>
      <sheetName val="STA ROSA"/>
      <sheetName val="TOCOTA"/>
      <sheetName val="MICRORED"/>
    </sheetNames>
    <sheetDataSet>
      <sheetData sheetId="0">
        <row r="26">
          <cell r="BY26">
            <v>19</v>
          </cell>
        </row>
        <row r="27">
          <cell r="BY27"/>
        </row>
        <row r="28">
          <cell r="BY28">
            <v>9</v>
          </cell>
        </row>
        <row r="29">
          <cell r="BY29">
            <v>88</v>
          </cell>
        </row>
        <row r="187">
          <cell r="BY187">
            <v>18</v>
          </cell>
        </row>
        <row r="188">
          <cell r="BY188"/>
        </row>
        <row r="189">
          <cell r="BY189">
            <v>7</v>
          </cell>
        </row>
        <row r="190">
          <cell r="BY190">
            <v>72</v>
          </cell>
        </row>
        <row r="207">
          <cell r="BY207">
            <v>38</v>
          </cell>
        </row>
        <row r="348">
          <cell r="BY348">
            <v>11</v>
          </cell>
        </row>
        <row r="349">
          <cell r="BY349"/>
        </row>
        <row r="350">
          <cell r="BY350">
            <v>2</v>
          </cell>
        </row>
        <row r="351">
          <cell r="BY351">
            <v>75</v>
          </cell>
        </row>
        <row r="509">
          <cell r="BY509">
            <v>52</v>
          </cell>
        </row>
        <row r="670">
          <cell r="BY670">
            <v>10</v>
          </cell>
        </row>
        <row r="671">
          <cell r="BY671"/>
        </row>
        <row r="672">
          <cell r="BY672">
            <v>2</v>
          </cell>
        </row>
        <row r="673">
          <cell r="BY673">
            <v>71</v>
          </cell>
        </row>
        <row r="690">
          <cell r="BY690">
            <v>64</v>
          </cell>
        </row>
        <row r="831">
          <cell r="BY831">
            <v>27</v>
          </cell>
        </row>
        <row r="832">
          <cell r="BY832"/>
        </row>
        <row r="833">
          <cell r="BY833">
            <v>2</v>
          </cell>
        </row>
        <row r="834">
          <cell r="BY834">
            <v>112</v>
          </cell>
        </row>
        <row r="851">
          <cell r="BY851">
            <v>27</v>
          </cell>
        </row>
        <row r="992">
          <cell r="BY992">
            <v>28</v>
          </cell>
        </row>
        <row r="993">
          <cell r="BY993"/>
        </row>
        <row r="994">
          <cell r="BY994">
            <v>5</v>
          </cell>
        </row>
        <row r="995">
          <cell r="BY995">
            <v>192</v>
          </cell>
        </row>
        <row r="1314">
          <cell r="BY1314">
            <v>122</v>
          </cell>
        </row>
        <row r="1475">
          <cell r="BY1475">
            <v>15</v>
          </cell>
        </row>
        <row r="1476">
          <cell r="BY1476"/>
        </row>
        <row r="1477">
          <cell r="BY1477">
            <v>5</v>
          </cell>
        </row>
        <row r="1478">
          <cell r="BY1478">
            <v>104</v>
          </cell>
        </row>
        <row r="1495">
          <cell r="BY1495">
            <v>138</v>
          </cell>
        </row>
        <row r="1637">
          <cell r="BY1637"/>
        </row>
        <row r="1638">
          <cell r="BY1638">
            <v>10</v>
          </cell>
        </row>
        <row r="1639">
          <cell r="BY1639">
            <v>133</v>
          </cell>
        </row>
        <row r="1656">
          <cell r="BY1656">
            <v>170</v>
          </cell>
        </row>
        <row r="1797">
          <cell r="BY1797">
            <v>30</v>
          </cell>
        </row>
        <row r="1798">
          <cell r="BY1798">
            <v>1</v>
          </cell>
        </row>
        <row r="1799">
          <cell r="BY1799">
            <v>11</v>
          </cell>
        </row>
        <row r="1800">
          <cell r="BY1800">
            <v>137</v>
          </cell>
        </row>
        <row r="1817">
          <cell r="BY1817">
            <v>204</v>
          </cell>
        </row>
        <row r="2924">
          <cell r="BY2924">
            <v>204</v>
          </cell>
        </row>
      </sheetData>
      <sheetData sheetId="1">
        <row r="26">
          <cell r="BY26">
            <v>1</v>
          </cell>
        </row>
        <row r="27">
          <cell r="BY27"/>
        </row>
        <row r="28">
          <cell r="BY28">
            <v>0</v>
          </cell>
        </row>
        <row r="29">
          <cell r="BY29">
            <v>18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2</v>
          </cell>
        </row>
        <row r="207">
          <cell r="BY207">
            <v>1</v>
          </cell>
        </row>
        <row r="348">
          <cell r="BY348">
            <v>4</v>
          </cell>
        </row>
        <row r="349">
          <cell r="BY349"/>
        </row>
        <row r="350">
          <cell r="BY350">
            <v>4</v>
          </cell>
        </row>
        <row r="351">
          <cell r="BY351">
            <v>22</v>
          </cell>
        </row>
        <row r="509">
          <cell r="BY509">
            <v>6</v>
          </cell>
        </row>
        <row r="670">
          <cell r="BY670">
            <v>4</v>
          </cell>
        </row>
        <row r="671">
          <cell r="BY671"/>
        </row>
        <row r="672">
          <cell r="BY672">
            <v>1</v>
          </cell>
        </row>
        <row r="673">
          <cell r="BY673">
            <v>32</v>
          </cell>
        </row>
        <row r="690">
          <cell r="BY690">
            <v>11</v>
          </cell>
        </row>
        <row r="831">
          <cell r="BY831">
            <v>1</v>
          </cell>
        </row>
        <row r="832">
          <cell r="BY832"/>
        </row>
        <row r="833">
          <cell r="BY833">
            <v>0</v>
          </cell>
        </row>
        <row r="834">
          <cell r="BY834">
            <v>9</v>
          </cell>
        </row>
        <row r="851">
          <cell r="BY851">
            <v>14</v>
          </cell>
        </row>
        <row r="992">
          <cell r="BY992">
            <v>3</v>
          </cell>
        </row>
        <row r="993">
          <cell r="BY993"/>
        </row>
        <row r="994">
          <cell r="BY994">
            <v>0</v>
          </cell>
        </row>
        <row r="995">
          <cell r="BY995">
            <v>7</v>
          </cell>
        </row>
        <row r="1314">
          <cell r="BY1314">
            <v>18</v>
          </cell>
        </row>
        <row r="1475">
          <cell r="BY1475">
            <v>2</v>
          </cell>
        </row>
        <row r="1476">
          <cell r="BY1476"/>
        </row>
        <row r="1477">
          <cell r="BY1477">
            <v>0</v>
          </cell>
        </row>
        <row r="1478">
          <cell r="BY1478">
            <v>11</v>
          </cell>
        </row>
        <row r="1495">
          <cell r="BY1495">
            <v>21</v>
          </cell>
        </row>
        <row r="1637">
          <cell r="BY1637"/>
        </row>
        <row r="1638">
          <cell r="BY1638">
            <v>3</v>
          </cell>
        </row>
        <row r="1639">
          <cell r="BY1639">
            <v>27</v>
          </cell>
        </row>
        <row r="1656">
          <cell r="BY1656">
            <v>29</v>
          </cell>
        </row>
        <row r="1797">
          <cell r="BY1797">
            <v>2</v>
          </cell>
        </row>
        <row r="1798">
          <cell r="BY1798"/>
        </row>
        <row r="1799">
          <cell r="BY1799">
            <v>1</v>
          </cell>
        </row>
        <row r="1800">
          <cell r="BY1800">
            <v>7</v>
          </cell>
        </row>
        <row r="1817">
          <cell r="BY1817">
            <v>33</v>
          </cell>
        </row>
        <row r="2924">
          <cell r="BY2924">
            <v>33</v>
          </cell>
        </row>
      </sheetData>
      <sheetData sheetId="2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13</v>
          </cell>
        </row>
        <row r="187">
          <cell r="BY187">
            <v>1</v>
          </cell>
        </row>
        <row r="188">
          <cell r="BY188"/>
        </row>
        <row r="189">
          <cell r="BY189">
            <v>0</v>
          </cell>
        </row>
        <row r="190">
          <cell r="BY190">
            <v>11</v>
          </cell>
        </row>
        <row r="207">
          <cell r="BY207">
            <v>2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11</v>
          </cell>
        </row>
        <row r="509">
          <cell r="BY509">
            <v>3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2</v>
          </cell>
        </row>
        <row r="690">
          <cell r="BY690">
            <v>3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1</v>
          </cell>
        </row>
        <row r="851">
          <cell r="BY851">
            <v>4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1</v>
          </cell>
        </row>
        <row r="1314">
          <cell r="BY1314">
            <v>5</v>
          </cell>
        </row>
        <row r="1475">
          <cell r="BY1475">
            <v>0</v>
          </cell>
        </row>
        <row r="1476">
          <cell r="BY1476"/>
        </row>
        <row r="1477">
          <cell r="BY1477">
            <v>0</v>
          </cell>
        </row>
        <row r="1478">
          <cell r="BY1478">
            <v>1</v>
          </cell>
        </row>
        <row r="1495">
          <cell r="BY1495">
            <v>6</v>
          </cell>
        </row>
        <row r="1637">
          <cell r="BY1637"/>
        </row>
        <row r="1638">
          <cell r="BY1638">
            <v>0</v>
          </cell>
        </row>
        <row r="1639">
          <cell r="BY1639">
            <v>4</v>
          </cell>
        </row>
        <row r="1656">
          <cell r="BY1656">
            <v>7</v>
          </cell>
        </row>
        <row r="1797">
          <cell r="BY1797">
            <v>0</v>
          </cell>
        </row>
        <row r="1798">
          <cell r="BY1798"/>
        </row>
        <row r="1799">
          <cell r="BY1799">
            <v>0</v>
          </cell>
        </row>
        <row r="1800">
          <cell r="BY1800">
            <v>2</v>
          </cell>
        </row>
        <row r="1817">
          <cell r="BY1817">
            <v>7</v>
          </cell>
        </row>
        <row r="2924">
          <cell r="BY2924">
            <v>7</v>
          </cell>
        </row>
      </sheetData>
      <sheetData sheetId="3">
        <row r="26">
          <cell r="BY26">
            <v>8</v>
          </cell>
        </row>
        <row r="27">
          <cell r="BY27"/>
        </row>
        <row r="28">
          <cell r="BY28">
            <v>0</v>
          </cell>
        </row>
        <row r="29">
          <cell r="BY29">
            <v>10</v>
          </cell>
        </row>
        <row r="187">
          <cell r="BY187">
            <v>8</v>
          </cell>
        </row>
        <row r="188">
          <cell r="BY188"/>
        </row>
        <row r="189">
          <cell r="BY189">
            <v>0</v>
          </cell>
        </row>
        <row r="190">
          <cell r="BY190">
            <v>13</v>
          </cell>
        </row>
        <row r="207">
          <cell r="BY207">
            <v>17</v>
          </cell>
        </row>
        <row r="348">
          <cell r="BY348">
            <v>7</v>
          </cell>
        </row>
        <row r="349">
          <cell r="BY349"/>
        </row>
        <row r="350">
          <cell r="BY350">
            <v>0</v>
          </cell>
        </row>
        <row r="351">
          <cell r="BY351">
            <v>21</v>
          </cell>
        </row>
        <row r="509">
          <cell r="BY509">
            <v>26</v>
          </cell>
        </row>
        <row r="670">
          <cell r="BY670">
            <v>6</v>
          </cell>
        </row>
        <row r="671">
          <cell r="BY671"/>
        </row>
        <row r="672">
          <cell r="BY672">
            <v>0</v>
          </cell>
        </row>
        <row r="673">
          <cell r="BY673">
            <v>10</v>
          </cell>
        </row>
        <row r="690">
          <cell r="BY690">
            <v>35</v>
          </cell>
        </row>
        <row r="831">
          <cell r="BY831">
            <v>7</v>
          </cell>
        </row>
        <row r="832">
          <cell r="BY832"/>
        </row>
        <row r="833">
          <cell r="BY833">
            <v>0</v>
          </cell>
        </row>
        <row r="834">
          <cell r="BY834">
            <v>4</v>
          </cell>
        </row>
        <row r="851">
          <cell r="BY851">
            <v>44</v>
          </cell>
        </row>
        <row r="992">
          <cell r="BY992">
            <v>4</v>
          </cell>
        </row>
        <row r="993">
          <cell r="BY993"/>
        </row>
        <row r="994">
          <cell r="BY994">
            <v>0</v>
          </cell>
        </row>
        <row r="995">
          <cell r="BY995">
            <v>4</v>
          </cell>
        </row>
        <row r="1314">
          <cell r="BY1314">
            <v>50</v>
          </cell>
        </row>
        <row r="1475">
          <cell r="BY1475">
            <v>5</v>
          </cell>
        </row>
        <row r="1476">
          <cell r="BY1476"/>
        </row>
        <row r="1477">
          <cell r="BY1477">
            <v>0</v>
          </cell>
        </row>
        <row r="1478">
          <cell r="BY1478">
            <v>1</v>
          </cell>
        </row>
        <row r="1495">
          <cell r="BY1495">
            <v>59</v>
          </cell>
        </row>
        <row r="1637">
          <cell r="BY1637"/>
        </row>
        <row r="1638">
          <cell r="BY1638">
            <v>0</v>
          </cell>
        </row>
        <row r="1639">
          <cell r="BY1639">
            <v>8</v>
          </cell>
        </row>
        <row r="1656">
          <cell r="BY1656">
            <v>65</v>
          </cell>
        </row>
        <row r="1797">
          <cell r="BY1797">
            <v>6</v>
          </cell>
        </row>
        <row r="1798">
          <cell r="BY1798"/>
        </row>
        <row r="1799">
          <cell r="BY1799">
            <v>0</v>
          </cell>
        </row>
        <row r="1800">
          <cell r="BY1800">
            <v>1</v>
          </cell>
        </row>
        <row r="1817">
          <cell r="BY1817">
            <v>74</v>
          </cell>
        </row>
        <row r="2924">
          <cell r="BY2924">
            <v>74</v>
          </cell>
        </row>
      </sheetData>
      <sheetData sheetId="4">
        <row r="26">
          <cell r="BY26">
            <v>5</v>
          </cell>
        </row>
        <row r="27">
          <cell r="BY27"/>
        </row>
        <row r="28">
          <cell r="BY28">
            <v>6</v>
          </cell>
        </row>
        <row r="29">
          <cell r="BY29">
            <v>32</v>
          </cell>
        </row>
        <row r="187">
          <cell r="BY187">
            <v>7</v>
          </cell>
        </row>
        <row r="188">
          <cell r="BY188"/>
        </row>
        <row r="189">
          <cell r="BY189">
            <v>0</v>
          </cell>
        </row>
        <row r="190">
          <cell r="BY190">
            <v>41</v>
          </cell>
        </row>
        <row r="207">
          <cell r="BY207">
            <v>12</v>
          </cell>
        </row>
        <row r="348">
          <cell r="BY348">
            <v>6</v>
          </cell>
        </row>
        <row r="349">
          <cell r="BY349"/>
        </row>
        <row r="350">
          <cell r="BY350">
            <v>0</v>
          </cell>
        </row>
        <row r="351">
          <cell r="BY351">
            <v>32</v>
          </cell>
        </row>
        <row r="509">
          <cell r="BY509">
            <v>19</v>
          </cell>
        </row>
        <row r="670">
          <cell r="BY670">
            <v>7</v>
          </cell>
        </row>
        <row r="671">
          <cell r="BY671"/>
        </row>
        <row r="672">
          <cell r="BY672">
            <v>4</v>
          </cell>
        </row>
        <row r="673">
          <cell r="BY673">
            <v>41</v>
          </cell>
        </row>
        <row r="690">
          <cell r="BY690">
            <v>29</v>
          </cell>
        </row>
        <row r="831">
          <cell r="BY831">
            <v>6</v>
          </cell>
        </row>
        <row r="832">
          <cell r="BY832"/>
        </row>
        <row r="833">
          <cell r="BY833">
            <v>1</v>
          </cell>
        </row>
        <row r="834">
          <cell r="BY834">
            <v>40</v>
          </cell>
        </row>
        <row r="851">
          <cell r="BY851">
            <v>37</v>
          </cell>
        </row>
        <row r="992">
          <cell r="BY992">
            <v>1</v>
          </cell>
        </row>
        <row r="993">
          <cell r="BY993"/>
        </row>
        <row r="994">
          <cell r="BY994">
            <v>0</v>
          </cell>
        </row>
        <row r="995">
          <cell r="BY995">
            <v>12</v>
          </cell>
        </row>
        <row r="1314">
          <cell r="BY1314">
            <v>39</v>
          </cell>
        </row>
        <row r="1475">
          <cell r="BY1475">
            <v>4</v>
          </cell>
        </row>
        <row r="1476">
          <cell r="BY1476"/>
        </row>
        <row r="1477">
          <cell r="BY1477">
            <v>0</v>
          </cell>
        </row>
        <row r="1478">
          <cell r="BY1478">
            <v>32</v>
          </cell>
        </row>
        <row r="1495">
          <cell r="BY1495">
            <v>46</v>
          </cell>
        </row>
        <row r="1637">
          <cell r="BY1637"/>
        </row>
        <row r="1638">
          <cell r="BY1638">
            <v>0</v>
          </cell>
        </row>
        <row r="1639">
          <cell r="BY1639">
            <v>25</v>
          </cell>
        </row>
        <row r="1656">
          <cell r="BY1656">
            <v>66</v>
          </cell>
        </row>
        <row r="1797">
          <cell r="BY1797">
            <v>8</v>
          </cell>
        </row>
        <row r="1798">
          <cell r="BY1798"/>
        </row>
        <row r="1799">
          <cell r="BY1799">
            <v>0</v>
          </cell>
        </row>
        <row r="1800">
          <cell r="BY1800">
            <v>43</v>
          </cell>
        </row>
        <row r="1817">
          <cell r="BY1817">
            <v>78</v>
          </cell>
        </row>
        <row r="2924">
          <cell r="BY2924">
            <v>78</v>
          </cell>
        </row>
      </sheetData>
      <sheetData sheetId="5">
        <row r="26">
          <cell r="BY26">
            <v>10</v>
          </cell>
        </row>
        <row r="27">
          <cell r="BY27"/>
        </row>
        <row r="28">
          <cell r="BY28">
            <v>0</v>
          </cell>
        </row>
        <row r="29">
          <cell r="BY29">
            <v>14</v>
          </cell>
        </row>
        <row r="187">
          <cell r="BY187">
            <v>5</v>
          </cell>
        </row>
        <row r="188">
          <cell r="BY188"/>
        </row>
        <row r="189">
          <cell r="BY189">
            <v>0</v>
          </cell>
        </row>
        <row r="190">
          <cell r="BY190">
            <v>5</v>
          </cell>
        </row>
        <row r="207">
          <cell r="BY207">
            <v>15</v>
          </cell>
        </row>
        <row r="348">
          <cell r="BY348">
            <v>5</v>
          </cell>
        </row>
        <row r="349">
          <cell r="BY349">
            <v>1</v>
          </cell>
        </row>
        <row r="350">
          <cell r="BY350">
            <v>0</v>
          </cell>
        </row>
        <row r="351">
          <cell r="BY351">
            <v>7</v>
          </cell>
        </row>
        <row r="509">
          <cell r="BY509">
            <v>23</v>
          </cell>
        </row>
        <row r="670">
          <cell r="BY670">
            <v>8</v>
          </cell>
        </row>
        <row r="671">
          <cell r="BY671"/>
        </row>
        <row r="672">
          <cell r="BY672">
            <v>0</v>
          </cell>
        </row>
        <row r="673">
          <cell r="BY673">
            <v>8</v>
          </cell>
        </row>
        <row r="690">
          <cell r="BY690">
            <v>34</v>
          </cell>
        </row>
        <row r="831">
          <cell r="BY831">
            <v>7</v>
          </cell>
        </row>
        <row r="832">
          <cell r="BY832"/>
        </row>
        <row r="833">
          <cell r="BY833">
            <v>0</v>
          </cell>
        </row>
        <row r="834">
          <cell r="BY834">
            <v>12</v>
          </cell>
        </row>
        <row r="851">
          <cell r="BY851">
            <v>42</v>
          </cell>
        </row>
        <row r="992">
          <cell r="BY992">
            <v>3</v>
          </cell>
        </row>
        <row r="993">
          <cell r="BY993"/>
        </row>
        <row r="994">
          <cell r="BY994">
            <v>0</v>
          </cell>
        </row>
        <row r="995">
          <cell r="BY995">
            <v>5</v>
          </cell>
        </row>
        <row r="1314">
          <cell r="BY1314">
            <v>45</v>
          </cell>
        </row>
        <row r="1475">
          <cell r="BY1475">
            <v>6</v>
          </cell>
        </row>
        <row r="1476">
          <cell r="BY1476"/>
        </row>
        <row r="1477">
          <cell r="BY1477">
            <v>0</v>
          </cell>
        </row>
        <row r="1478">
          <cell r="BY1478">
            <v>4</v>
          </cell>
        </row>
        <row r="1495">
          <cell r="BY1495">
            <v>54</v>
          </cell>
        </row>
        <row r="1637">
          <cell r="BY1637"/>
        </row>
        <row r="1638">
          <cell r="BY1638">
            <v>0</v>
          </cell>
        </row>
        <row r="1639">
          <cell r="BY1639">
            <v>9</v>
          </cell>
        </row>
        <row r="1656">
          <cell r="BY1656">
            <v>61</v>
          </cell>
        </row>
        <row r="1797">
          <cell r="BY1797">
            <v>3</v>
          </cell>
        </row>
        <row r="1798">
          <cell r="BY1798"/>
        </row>
        <row r="1799">
          <cell r="BY1799">
            <v>0</v>
          </cell>
        </row>
        <row r="1800">
          <cell r="BY1800">
            <v>6</v>
          </cell>
        </row>
        <row r="1817">
          <cell r="BY1817">
            <v>64</v>
          </cell>
        </row>
        <row r="2924">
          <cell r="BY2924">
            <v>64</v>
          </cell>
        </row>
      </sheetData>
      <sheetData sheetId="6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3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0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0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0</v>
          </cell>
        </row>
        <row r="690">
          <cell r="BY690">
            <v>0</v>
          </cell>
        </row>
        <row r="831">
          <cell r="BY831">
            <v>0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3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3</v>
          </cell>
        </row>
        <row r="1475">
          <cell r="BY1475">
            <v>0</v>
          </cell>
        </row>
        <row r="1476">
          <cell r="BY1476"/>
        </row>
        <row r="1477">
          <cell r="BY1477">
            <v>0</v>
          </cell>
        </row>
        <row r="1478">
          <cell r="BY1478">
            <v>0</v>
          </cell>
        </row>
        <row r="1495">
          <cell r="BY1495">
            <v>3</v>
          </cell>
        </row>
        <row r="1637">
          <cell r="BY1637"/>
        </row>
        <row r="1638">
          <cell r="BY1638">
            <v>0</v>
          </cell>
        </row>
        <row r="1639">
          <cell r="BY1639">
            <v>0</v>
          </cell>
        </row>
        <row r="1656">
          <cell r="BY1656">
            <v>3</v>
          </cell>
        </row>
        <row r="1797">
          <cell r="BY1797">
            <v>0</v>
          </cell>
        </row>
        <row r="1798">
          <cell r="BY1798"/>
        </row>
        <row r="1799">
          <cell r="BY1799">
            <v>0</v>
          </cell>
        </row>
        <row r="1800">
          <cell r="BY1800">
            <v>0</v>
          </cell>
        </row>
        <row r="1817">
          <cell r="BY1817">
            <v>4</v>
          </cell>
        </row>
        <row r="2924">
          <cell r="BY2924">
            <v>4</v>
          </cell>
        </row>
      </sheetData>
      <sheetData sheetId="7">
        <row r="26">
          <cell r="BY26">
            <v>3</v>
          </cell>
        </row>
        <row r="27">
          <cell r="BY27"/>
        </row>
        <row r="28">
          <cell r="BY28">
            <v>0</v>
          </cell>
        </row>
        <row r="29">
          <cell r="BY29">
            <v>3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8</v>
          </cell>
        </row>
        <row r="348">
          <cell r="BY348">
            <v>2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11</v>
          </cell>
        </row>
        <row r="670">
          <cell r="BY670">
            <v>7</v>
          </cell>
        </row>
        <row r="671">
          <cell r="BY671"/>
        </row>
        <row r="672">
          <cell r="BY672">
            <v>0</v>
          </cell>
        </row>
        <row r="673">
          <cell r="BY673">
            <v>4</v>
          </cell>
        </row>
        <row r="690">
          <cell r="BY690">
            <v>19</v>
          </cell>
        </row>
        <row r="831">
          <cell r="BY831">
            <v>4</v>
          </cell>
        </row>
        <row r="832">
          <cell r="BY832">
            <v>1</v>
          </cell>
        </row>
        <row r="833">
          <cell r="BY833">
            <v>0</v>
          </cell>
        </row>
        <row r="834">
          <cell r="BY834">
            <v>1</v>
          </cell>
        </row>
        <row r="851">
          <cell r="BY851">
            <v>25</v>
          </cell>
        </row>
        <row r="992">
          <cell r="BY992">
            <v>5</v>
          </cell>
        </row>
        <row r="993">
          <cell r="BY993"/>
        </row>
        <row r="994">
          <cell r="BY994">
            <v>0</v>
          </cell>
        </row>
        <row r="995">
          <cell r="BY995">
            <v>2</v>
          </cell>
        </row>
        <row r="1314">
          <cell r="BY1314">
            <v>30</v>
          </cell>
        </row>
        <row r="1475">
          <cell r="BY1475">
            <v>6</v>
          </cell>
        </row>
        <row r="1476">
          <cell r="BY1476"/>
        </row>
        <row r="1477">
          <cell r="BY1477">
            <v>0</v>
          </cell>
        </row>
        <row r="1478">
          <cell r="BY1478">
            <v>2</v>
          </cell>
        </row>
        <row r="1495">
          <cell r="BY1495">
            <v>39</v>
          </cell>
        </row>
        <row r="1637">
          <cell r="BY1637"/>
        </row>
        <row r="1638">
          <cell r="BY1638">
            <v>5</v>
          </cell>
        </row>
        <row r="1639">
          <cell r="BY1639">
            <v>10</v>
          </cell>
        </row>
        <row r="1656">
          <cell r="BY1656">
            <v>44</v>
          </cell>
        </row>
        <row r="1797">
          <cell r="BY1797">
            <v>4</v>
          </cell>
        </row>
        <row r="1798">
          <cell r="BY1798">
            <v>2</v>
          </cell>
        </row>
        <row r="1799">
          <cell r="BY1799">
            <v>0</v>
          </cell>
        </row>
        <row r="1800">
          <cell r="BY1800">
            <v>2</v>
          </cell>
        </row>
        <row r="1817">
          <cell r="BY1817">
            <v>51</v>
          </cell>
        </row>
        <row r="2924">
          <cell r="BY2924">
            <v>51</v>
          </cell>
        </row>
      </sheetData>
      <sheetData sheetId="8">
        <row r="26">
          <cell r="BY26">
            <v>53</v>
          </cell>
        </row>
        <row r="207">
          <cell r="BY207">
            <v>105</v>
          </cell>
        </row>
        <row r="509">
          <cell r="BY509">
            <v>153</v>
          </cell>
        </row>
        <row r="690">
          <cell r="BY690">
            <v>207</v>
          </cell>
        </row>
        <row r="851">
          <cell r="BY851">
            <v>274</v>
          </cell>
        </row>
        <row r="1314">
          <cell r="BY1314">
            <v>328</v>
          </cell>
        </row>
        <row r="1495">
          <cell r="BY1495">
            <v>379</v>
          </cell>
        </row>
        <row r="1656">
          <cell r="BY1656">
            <v>459</v>
          </cell>
        </row>
        <row r="1817">
          <cell r="BY1817">
            <v>526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526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ARI"/>
      <sheetName val="BELLA UNION"/>
      <sheetName val="JAQUI"/>
      <sheetName val="LOMAS"/>
      <sheetName val="YAUCA"/>
      <sheetName val="MICRORED"/>
    </sheetNames>
    <sheetDataSet>
      <sheetData sheetId="0">
        <row r="26">
          <cell r="BY26">
            <v>12</v>
          </cell>
        </row>
        <row r="27">
          <cell r="BY27"/>
        </row>
        <row r="28">
          <cell r="BY28">
            <v>0</v>
          </cell>
        </row>
        <row r="29">
          <cell r="BY29">
            <v>22</v>
          </cell>
        </row>
        <row r="187">
          <cell r="BY187">
            <v>11</v>
          </cell>
        </row>
        <row r="188">
          <cell r="BY188"/>
        </row>
        <row r="189">
          <cell r="BY189">
            <v>0</v>
          </cell>
        </row>
        <row r="190">
          <cell r="BY190">
            <v>22</v>
          </cell>
        </row>
        <row r="207">
          <cell r="BY207">
            <v>25</v>
          </cell>
        </row>
        <row r="348">
          <cell r="BY348">
            <v>4</v>
          </cell>
        </row>
        <row r="349">
          <cell r="BY349"/>
        </row>
        <row r="350">
          <cell r="BY350">
            <v>0</v>
          </cell>
        </row>
        <row r="351">
          <cell r="BY351">
            <v>8</v>
          </cell>
        </row>
        <row r="509">
          <cell r="BY509">
            <v>31</v>
          </cell>
        </row>
        <row r="670">
          <cell r="BY670">
            <v>9</v>
          </cell>
        </row>
        <row r="671">
          <cell r="BY671">
            <v>3</v>
          </cell>
        </row>
        <row r="672">
          <cell r="BY672">
            <v>0</v>
          </cell>
        </row>
        <row r="673">
          <cell r="BY673">
            <v>20</v>
          </cell>
        </row>
        <row r="690">
          <cell r="BY690">
            <v>42</v>
          </cell>
        </row>
        <row r="831">
          <cell r="BY831">
            <v>10</v>
          </cell>
        </row>
        <row r="832">
          <cell r="BY832"/>
        </row>
        <row r="833">
          <cell r="BY833">
            <v>0</v>
          </cell>
        </row>
        <row r="834">
          <cell r="BY834">
            <v>18</v>
          </cell>
        </row>
        <row r="851">
          <cell r="BY851">
            <v>53</v>
          </cell>
        </row>
        <row r="992">
          <cell r="BY992">
            <v>4</v>
          </cell>
        </row>
        <row r="993">
          <cell r="BY993"/>
        </row>
        <row r="994">
          <cell r="BY994">
            <v>0</v>
          </cell>
        </row>
        <row r="995">
          <cell r="BY995">
            <v>31</v>
          </cell>
        </row>
        <row r="1314">
          <cell r="BY1314">
            <v>59</v>
          </cell>
        </row>
        <row r="1475">
          <cell r="BY1475">
            <v>10</v>
          </cell>
        </row>
        <row r="1476">
          <cell r="BY1476"/>
        </row>
        <row r="1477">
          <cell r="BY1477">
            <v>0</v>
          </cell>
        </row>
        <row r="1478">
          <cell r="BY1478">
            <v>31</v>
          </cell>
        </row>
        <row r="1495">
          <cell r="BY1495">
            <v>70</v>
          </cell>
        </row>
        <row r="1637">
          <cell r="BY1637"/>
        </row>
        <row r="1638">
          <cell r="BY1638">
            <v>0</v>
          </cell>
        </row>
        <row r="1639">
          <cell r="BY1639">
            <v>24</v>
          </cell>
        </row>
        <row r="1656">
          <cell r="BY1656">
            <v>91</v>
          </cell>
        </row>
        <row r="1797">
          <cell r="BY1797">
            <v>7</v>
          </cell>
        </row>
        <row r="1798">
          <cell r="BY1798"/>
        </row>
        <row r="1799">
          <cell r="BY1799">
            <v>0</v>
          </cell>
        </row>
        <row r="1800">
          <cell r="BY1800">
            <v>22</v>
          </cell>
        </row>
        <row r="1817">
          <cell r="BY1817">
            <v>101</v>
          </cell>
        </row>
        <row r="2924">
          <cell r="BY2924">
            <v>101</v>
          </cell>
        </row>
      </sheetData>
      <sheetData sheetId="1">
        <row r="26">
          <cell r="BY26">
            <v>2</v>
          </cell>
        </row>
        <row r="27">
          <cell r="BY27"/>
        </row>
        <row r="28">
          <cell r="BY28">
            <v>0</v>
          </cell>
        </row>
        <row r="29">
          <cell r="BY29">
            <v>14</v>
          </cell>
        </row>
        <row r="187">
          <cell r="BY187">
            <v>0</v>
          </cell>
        </row>
        <row r="188">
          <cell r="BY188"/>
        </row>
        <row r="189">
          <cell r="BY189">
            <v>0</v>
          </cell>
        </row>
        <row r="190">
          <cell r="BY190">
            <v>2</v>
          </cell>
        </row>
        <row r="207">
          <cell r="BY207">
            <v>3</v>
          </cell>
        </row>
        <row r="348">
          <cell r="BY348">
            <v>0</v>
          </cell>
        </row>
        <row r="349">
          <cell r="BY349"/>
        </row>
        <row r="350">
          <cell r="BY350">
            <v>0</v>
          </cell>
        </row>
        <row r="351">
          <cell r="BY351">
            <v>2</v>
          </cell>
        </row>
        <row r="509">
          <cell r="BY509">
            <v>4</v>
          </cell>
        </row>
        <row r="670">
          <cell r="BY670">
            <v>2</v>
          </cell>
        </row>
        <row r="671">
          <cell r="BY671"/>
        </row>
        <row r="672">
          <cell r="BY672">
            <v>0</v>
          </cell>
        </row>
        <row r="673">
          <cell r="BY673">
            <v>7</v>
          </cell>
        </row>
        <row r="690">
          <cell r="BY690">
            <v>6</v>
          </cell>
        </row>
        <row r="831">
          <cell r="BY831">
            <v>14</v>
          </cell>
        </row>
        <row r="832">
          <cell r="BY832"/>
        </row>
        <row r="833">
          <cell r="BY833">
            <v>0</v>
          </cell>
        </row>
        <row r="834">
          <cell r="BY834">
            <v>11</v>
          </cell>
        </row>
        <row r="851">
          <cell r="BY851">
            <v>22</v>
          </cell>
        </row>
        <row r="992">
          <cell r="BY992">
            <v>1</v>
          </cell>
        </row>
        <row r="993">
          <cell r="BY993"/>
        </row>
        <row r="994">
          <cell r="BY994">
            <v>0</v>
          </cell>
        </row>
        <row r="995">
          <cell r="BY995">
            <v>5</v>
          </cell>
        </row>
        <row r="1314">
          <cell r="BY1314">
            <v>26</v>
          </cell>
        </row>
        <row r="1475">
          <cell r="BY1475">
            <v>6</v>
          </cell>
        </row>
        <row r="1476">
          <cell r="BY1476"/>
        </row>
        <row r="1477">
          <cell r="BY1477">
            <v>0</v>
          </cell>
        </row>
        <row r="1478">
          <cell r="BY1478">
            <v>8</v>
          </cell>
        </row>
        <row r="1495">
          <cell r="BY1495">
            <v>34</v>
          </cell>
        </row>
        <row r="1637">
          <cell r="BY1637"/>
        </row>
        <row r="1638">
          <cell r="BY1638">
            <v>0</v>
          </cell>
        </row>
        <row r="1639">
          <cell r="BY1639">
            <v>13</v>
          </cell>
        </row>
        <row r="1656">
          <cell r="BY1656">
            <v>51</v>
          </cell>
        </row>
        <row r="1797">
          <cell r="BY1797">
            <v>3</v>
          </cell>
        </row>
        <row r="1798">
          <cell r="BY1798"/>
        </row>
        <row r="1799">
          <cell r="BY1799">
            <v>0</v>
          </cell>
        </row>
        <row r="1800">
          <cell r="BY1800">
            <v>1</v>
          </cell>
        </row>
        <row r="1817">
          <cell r="BY1817">
            <v>55</v>
          </cell>
        </row>
        <row r="2924">
          <cell r="BY2924">
            <v>55</v>
          </cell>
        </row>
      </sheetData>
      <sheetData sheetId="2">
        <row r="26">
          <cell r="BY26">
            <v>3</v>
          </cell>
        </row>
        <row r="27">
          <cell r="BY27"/>
        </row>
        <row r="28">
          <cell r="BY28">
            <v>0</v>
          </cell>
        </row>
        <row r="29">
          <cell r="BY29">
            <v>10</v>
          </cell>
        </row>
        <row r="187">
          <cell r="BY187">
            <v>2</v>
          </cell>
        </row>
        <row r="188">
          <cell r="BY188"/>
        </row>
        <row r="189">
          <cell r="BY189">
            <v>0</v>
          </cell>
        </row>
        <row r="190">
          <cell r="BY190">
            <v>4</v>
          </cell>
        </row>
        <row r="207">
          <cell r="BY207">
            <v>5</v>
          </cell>
        </row>
        <row r="348">
          <cell r="BY348">
            <v>5</v>
          </cell>
        </row>
        <row r="349">
          <cell r="BY349"/>
        </row>
        <row r="350">
          <cell r="BY350">
            <v>0</v>
          </cell>
        </row>
        <row r="351">
          <cell r="BY351">
            <v>6</v>
          </cell>
        </row>
        <row r="509">
          <cell r="BY509">
            <v>12</v>
          </cell>
        </row>
        <row r="670">
          <cell r="BY670">
            <v>2</v>
          </cell>
        </row>
        <row r="671">
          <cell r="BY671">
            <v>1</v>
          </cell>
        </row>
        <row r="672">
          <cell r="BY672">
            <v>1</v>
          </cell>
        </row>
        <row r="673">
          <cell r="BY673">
            <v>6</v>
          </cell>
        </row>
        <row r="690">
          <cell r="BY690">
            <v>15</v>
          </cell>
        </row>
        <row r="831">
          <cell r="BY831">
            <v>2</v>
          </cell>
        </row>
        <row r="832">
          <cell r="BY832"/>
        </row>
        <row r="833">
          <cell r="BY833">
            <v>6</v>
          </cell>
        </row>
        <row r="834">
          <cell r="BY834">
            <v>13</v>
          </cell>
        </row>
        <row r="851">
          <cell r="BY851">
            <v>19</v>
          </cell>
        </row>
        <row r="992">
          <cell r="BY992">
            <v>4</v>
          </cell>
        </row>
        <row r="993">
          <cell r="BY993"/>
        </row>
        <row r="994">
          <cell r="BY994">
            <v>5</v>
          </cell>
        </row>
        <row r="995">
          <cell r="BY995">
            <v>9</v>
          </cell>
        </row>
        <row r="1314">
          <cell r="BY1314">
            <v>25</v>
          </cell>
        </row>
        <row r="1475">
          <cell r="BY1475">
            <v>3</v>
          </cell>
        </row>
        <row r="1476">
          <cell r="BY1476"/>
        </row>
        <row r="1477">
          <cell r="BY1477">
            <v>3</v>
          </cell>
        </row>
        <row r="1478">
          <cell r="BY1478">
            <v>14</v>
          </cell>
        </row>
        <row r="1495">
          <cell r="BY1495">
            <v>29</v>
          </cell>
        </row>
        <row r="1637">
          <cell r="BY1637"/>
        </row>
        <row r="1638">
          <cell r="BY1638">
            <v>0</v>
          </cell>
        </row>
        <row r="1639">
          <cell r="BY1639">
            <v>7</v>
          </cell>
        </row>
        <row r="1656">
          <cell r="BY1656">
            <v>35</v>
          </cell>
        </row>
        <row r="1797">
          <cell r="BY1797">
            <v>5</v>
          </cell>
        </row>
        <row r="1798">
          <cell r="BY1798">
            <v>3</v>
          </cell>
        </row>
        <row r="1799">
          <cell r="BY1799">
            <v>1</v>
          </cell>
        </row>
        <row r="1800">
          <cell r="BY1800">
            <v>20</v>
          </cell>
        </row>
        <row r="1817">
          <cell r="BY1817">
            <v>41</v>
          </cell>
        </row>
        <row r="2924">
          <cell r="BY2924">
            <v>41</v>
          </cell>
        </row>
      </sheetData>
      <sheetData sheetId="3">
        <row r="26">
          <cell r="BY26">
            <v>1</v>
          </cell>
        </row>
        <row r="27">
          <cell r="BY27"/>
        </row>
        <row r="28">
          <cell r="BY28">
            <v>0</v>
          </cell>
        </row>
        <row r="29">
          <cell r="BY29">
            <v>0</v>
          </cell>
        </row>
        <row r="187">
          <cell r="BY187">
            <v>2</v>
          </cell>
        </row>
        <row r="188">
          <cell r="BY188"/>
        </row>
        <row r="189">
          <cell r="BY189">
            <v>0</v>
          </cell>
        </row>
        <row r="190">
          <cell r="BY190">
            <v>0</v>
          </cell>
        </row>
        <row r="207">
          <cell r="BY207">
            <v>4</v>
          </cell>
        </row>
        <row r="348">
          <cell r="BY348">
            <v>4</v>
          </cell>
        </row>
        <row r="349">
          <cell r="BY349"/>
        </row>
        <row r="350">
          <cell r="BY350">
            <v>0</v>
          </cell>
        </row>
        <row r="351">
          <cell r="BY351">
            <v>0</v>
          </cell>
        </row>
        <row r="509">
          <cell r="BY509">
            <v>9</v>
          </cell>
        </row>
        <row r="670">
          <cell r="BY670">
            <v>3</v>
          </cell>
        </row>
        <row r="671">
          <cell r="BY671"/>
        </row>
        <row r="672">
          <cell r="BY672">
            <v>0</v>
          </cell>
        </row>
        <row r="673">
          <cell r="BY673">
            <v>0</v>
          </cell>
        </row>
        <row r="690">
          <cell r="BY690">
            <v>13</v>
          </cell>
        </row>
        <row r="831">
          <cell r="BY831">
            <v>5</v>
          </cell>
        </row>
        <row r="832">
          <cell r="BY832"/>
        </row>
        <row r="833">
          <cell r="BY833">
            <v>0</v>
          </cell>
        </row>
        <row r="834">
          <cell r="BY834">
            <v>0</v>
          </cell>
        </row>
        <row r="851">
          <cell r="BY851">
            <v>19</v>
          </cell>
        </row>
        <row r="992">
          <cell r="BY992">
            <v>5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26</v>
          </cell>
        </row>
        <row r="1475">
          <cell r="BY1475">
            <v>3</v>
          </cell>
        </row>
        <row r="1476">
          <cell r="BY1476"/>
        </row>
        <row r="1477">
          <cell r="BY1477">
            <v>0</v>
          </cell>
        </row>
        <row r="1478">
          <cell r="BY1478">
            <v>4</v>
          </cell>
        </row>
        <row r="1495">
          <cell r="BY1495">
            <v>31</v>
          </cell>
        </row>
        <row r="1637">
          <cell r="BY1637"/>
        </row>
        <row r="1638">
          <cell r="BY1638">
            <v>0</v>
          </cell>
        </row>
        <row r="1639">
          <cell r="BY1639">
            <v>2</v>
          </cell>
        </row>
        <row r="1656">
          <cell r="BY1656">
            <v>36</v>
          </cell>
        </row>
        <row r="1797">
          <cell r="BY1797">
            <v>6</v>
          </cell>
        </row>
        <row r="1798">
          <cell r="BY1798"/>
        </row>
        <row r="1799">
          <cell r="BY1799">
            <v>0</v>
          </cell>
        </row>
        <row r="1800">
          <cell r="BY1800">
            <v>0</v>
          </cell>
        </row>
        <row r="1817">
          <cell r="BY1817">
            <v>44</v>
          </cell>
        </row>
        <row r="2924">
          <cell r="BY2924">
            <v>44</v>
          </cell>
        </row>
      </sheetData>
      <sheetData sheetId="4">
        <row r="26">
          <cell r="BY26">
            <v>2</v>
          </cell>
        </row>
        <row r="27">
          <cell r="BY27"/>
        </row>
        <row r="28">
          <cell r="BY28">
            <v>0</v>
          </cell>
        </row>
        <row r="29">
          <cell r="BY29">
            <v>2</v>
          </cell>
        </row>
        <row r="187">
          <cell r="BY187">
            <v>2</v>
          </cell>
        </row>
        <row r="188">
          <cell r="BY188"/>
        </row>
        <row r="189">
          <cell r="BY189">
            <v>0</v>
          </cell>
        </row>
        <row r="190">
          <cell r="BY190">
            <v>3</v>
          </cell>
        </row>
        <row r="207">
          <cell r="BY207">
            <v>7</v>
          </cell>
        </row>
        <row r="348">
          <cell r="BY348">
            <v>2</v>
          </cell>
        </row>
        <row r="349">
          <cell r="BY349"/>
        </row>
        <row r="350">
          <cell r="BY350">
            <v>0</v>
          </cell>
        </row>
        <row r="351">
          <cell r="BY351">
            <v>9</v>
          </cell>
        </row>
        <row r="509">
          <cell r="BY509">
            <v>10</v>
          </cell>
        </row>
        <row r="670">
          <cell r="BY670">
            <v>4</v>
          </cell>
        </row>
        <row r="671">
          <cell r="BY671"/>
        </row>
        <row r="672">
          <cell r="BY672">
            <v>0</v>
          </cell>
        </row>
        <row r="673">
          <cell r="BY673">
            <v>7</v>
          </cell>
        </row>
        <row r="690">
          <cell r="BY690">
            <v>16</v>
          </cell>
        </row>
        <row r="831">
          <cell r="BY831">
            <v>4</v>
          </cell>
        </row>
        <row r="832">
          <cell r="BY832"/>
        </row>
        <row r="833">
          <cell r="BY833">
            <v>0</v>
          </cell>
        </row>
        <row r="834">
          <cell r="BY834">
            <v>9</v>
          </cell>
        </row>
        <row r="851">
          <cell r="BY851">
            <v>21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2</v>
          </cell>
        </row>
        <row r="1314">
          <cell r="BY1314">
            <v>22</v>
          </cell>
        </row>
        <row r="1475">
          <cell r="BY1475">
            <v>4</v>
          </cell>
        </row>
        <row r="1476">
          <cell r="BY1476"/>
        </row>
        <row r="1477">
          <cell r="BY1477">
            <v>0</v>
          </cell>
        </row>
        <row r="1478">
          <cell r="BY1478">
            <v>4</v>
          </cell>
        </row>
        <row r="1495">
          <cell r="BY1495">
            <v>27</v>
          </cell>
        </row>
        <row r="1637">
          <cell r="BY1637"/>
        </row>
        <row r="1638">
          <cell r="BY1638">
            <v>0</v>
          </cell>
        </row>
        <row r="1639">
          <cell r="BY1639">
            <v>4</v>
          </cell>
        </row>
        <row r="1656">
          <cell r="BY1656">
            <v>31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20</v>
          </cell>
        </row>
        <row r="1817">
          <cell r="BY1817">
            <v>34</v>
          </cell>
        </row>
        <row r="2924">
          <cell r="BY2924">
            <v>34</v>
          </cell>
        </row>
      </sheetData>
      <sheetData sheetId="5">
        <row r="26">
          <cell r="BY26">
            <v>25</v>
          </cell>
        </row>
        <row r="207">
          <cell r="BY207">
            <v>48</v>
          </cell>
        </row>
        <row r="509">
          <cell r="BY509">
            <v>68</v>
          </cell>
        </row>
        <row r="690">
          <cell r="BY690">
            <v>98</v>
          </cell>
        </row>
        <row r="851">
          <cell r="BY851">
            <v>139</v>
          </cell>
        </row>
        <row r="1314">
          <cell r="BY1314">
            <v>162</v>
          </cell>
        </row>
        <row r="1495">
          <cell r="BY1495">
            <v>198</v>
          </cell>
        </row>
        <row r="1656">
          <cell r="BY1656">
            <v>249</v>
          </cell>
        </row>
        <row r="1817">
          <cell r="BY1817">
            <v>282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282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QUIPI"/>
      <sheetName val="PIUCA"/>
      <sheetName val="SECOCHA"/>
      <sheetName val="URASQUI"/>
      <sheetName val="MICRORED"/>
    </sheetNames>
    <sheetDataSet>
      <sheetData sheetId="0">
        <row r="26">
          <cell r="BY26">
            <v>13</v>
          </cell>
        </row>
        <row r="27">
          <cell r="BY27"/>
        </row>
        <row r="28">
          <cell r="BY28">
            <v>0</v>
          </cell>
        </row>
        <row r="29">
          <cell r="BY29">
            <v>73</v>
          </cell>
        </row>
        <row r="187">
          <cell r="BY187">
            <v>17</v>
          </cell>
        </row>
        <row r="188">
          <cell r="BY188"/>
        </row>
        <row r="189">
          <cell r="BY189">
            <v>0</v>
          </cell>
        </row>
        <row r="190">
          <cell r="BY190">
            <v>76</v>
          </cell>
        </row>
        <row r="207">
          <cell r="BY207">
            <v>30</v>
          </cell>
        </row>
        <row r="348">
          <cell r="BY348">
            <v>15</v>
          </cell>
        </row>
        <row r="349">
          <cell r="BY349"/>
        </row>
        <row r="350">
          <cell r="BY350">
            <v>0</v>
          </cell>
        </row>
        <row r="351">
          <cell r="BY351">
            <v>80</v>
          </cell>
        </row>
        <row r="509">
          <cell r="BY509">
            <v>46</v>
          </cell>
        </row>
        <row r="670">
          <cell r="BY670">
            <v>15</v>
          </cell>
        </row>
        <row r="671">
          <cell r="BY671"/>
        </row>
        <row r="672">
          <cell r="BY672">
            <v>0</v>
          </cell>
        </row>
        <row r="673">
          <cell r="BY673">
            <v>92</v>
          </cell>
        </row>
        <row r="690">
          <cell r="BY690">
            <v>63</v>
          </cell>
        </row>
        <row r="831">
          <cell r="BY831">
            <v>15</v>
          </cell>
        </row>
        <row r="832">
          <cell r="BY832"/>
        </row>
        <row r="833">
          <cell r="BY833">
            <v>0</v>
          </cell>
        </row>
        <row r="834">
          <cell r="BY834">
            <v>82</v>
          </cell>
        </row>
        <row r="851">
          <cell r="BY851">
            <v>80</v>
          </cell>
        </row>
        <row r="992">
          <cell r="BY992">
            <v>15</v>
          </cell>
        </row>
        <row r="993">
          <cell r="BY993"/>
        </row>
        <row r="994">
          <cell r="BY994">
            <v>0</v>
          </cell>
        </row>
        <row r="995">
          <cell r="BY995">
            <v>74</v>
          </cell>
        </row>
        <row r="1314">
          <cell r="BY1314">
            <v>95</v>
          </cell>
        </row>
        <row r="1475">
          <cell r="BY1475">
            <v>12</v>
          </cell>
        </row>
        <row r="1476">
          <cell r="BY1476">
            <v>1</v>
          </cell>
        </row>
        <row r="1477">
          <cell r="BY1477">
            <v>0</v>
          </cell>
        </row>
        <row r="1478">
          <cell r="BY1478">
            <v>85</v>
          </cell>
        </row>
        <row r="1495">
          <cell r="BY1495">
            <v>110</v>
          </cell>
        </row>
        <row r="1637">
          <cell r="BY1637"/>
        </row>
        <row r="1638">
          <cell r="BY1638">
            <v>0</v>
          </cell>
        </row>
        <row r="1639">
          <cell r="BY1639">
            <v>153</v>
          </cell>
        </row>
        <row r="1656">
          <cell r="BY1656">
            <v>130</v>
          </cell>
        </row>
        <row r="1797">
          <cell r="BY1797">
            <v>16</v>
          </cell>
        </row>
        <row r="1798">
          <cell r="BY1798"/>
        </row>
        <row r="1799">
          <cell r="BY1799">
            <v>0</v>
          </cell>
        </row>
        <row r="1800">
          <cell r="BY1800">
            <v>100</v>
          </cell>
        </row>
        <row r="1817">
          <cell r="BY1817">
            <v>148</v>
          </cell>
        </row>
        <row r="2924">
          <cell r="BY2924">
            <v>148</v>
          </cell>
        </row>
      </sheetData>
      <sheetData sheetId="1">
        <row r="26">
          <cell r="BY26">
            <v>0</v>
          </cell>
        </row>
        <row r="27">
          <cell r="BY27"/>
        </row>
        <row r="28">
          <cell r="BY28">
            <v>0</v>
          </cell>
        </row>
        <row r="29">
          <cell r="BY29">
            <v>2</v>
          </cell>
        </row>
        <row r="187">
          <cell r="BY187">
            <v>3</v>
          </cell>
        </row>
        <row r="188">
          <cell r="BY188">
            <v>1</v>
          </cell>
        </row>
        <row r="189">
          <cell r="BY189">
            <v>0</v>
          </cell>
        </row>
        <row r="190">
          <cell r="BY190">
            <v>7</v>
          </cell>
        </row>
        <row r="207">
          <cell r="BY207">
            <v>4</v>
          </cell>
        </row>
        <row r="348">
          <cell r="BY348">
            <v>1</v>
          </cell>
        </row>
        <row r="349">
          <cell r="BY349"/>
        </row>
        <row r="350">
          <cell r="BY350">
            <v>0</v>
          </cell>
        </row>
        <row r="351">
          <cell r="BY351">
            <v>3</v>
          </cell>
        </row>
        <row r="509">
          <cell r="BY509">
            <v>6</v>
          </cell>
        </row>
        <row r="670">
          <cell r="BY670">
            <v>0</v>
          </cell>
        </row>
        <row r="671">
          <cell r="BY671"/>
        </row>
        <row r="672">
          <cell r="BY672">
            <v>0</v>
          </cell>
        </row>
        <row r="673">
          <cell r="BY673">
            <v>0</v>
          </cell>
        </row>
        <row r="690">
          <cell r="BY690">
            <v>9</v>
          </cell>
        </row>
        <row r="831">
          <cell r="BY831">
            <v>1</v>
          </cell>
        </row>
        <row r="832">
          <cell r="BY832"/>
        </row>
        <row r="833">
          <cell r="BY833">
            <v>0</v>
          </cell>
        </row>
        <row r="834">
          <cell r="BY834">
            <v>3</v>
          </cell>
        </row>
        <row r="851">
          <cell r="BY851">
            <v>10</v>
          </cell>
        </row>
        <row r="992">
          <cell r="BY992">
            <v>0</v>
          </cell>
        </row>
        <row r="993">
          <cell r="BY993"/>
        </row>
        <row r="994">
          <cell r="BY994">
            <v>0</v>
          </cell>
        </row>
        <row r="995">
          <cell r="BY995">
            <v>0</v>
          </cell>
        </row>
        <row r="1314">
          <cell r="BY1314">
            <v>11</v>
          </cell>
        </row>
        <row r="1475">
          <cell r="BY1475">
            <v>2</v>
          </cell>
        </row>
        <row r="1476">
          <cell r="BY1476"/>
        </row>
        <row r="1477">
          <cell r="BY1477">
            <v>0</v>
          </cell>
        </row>
        <row r="1478">
          <cell r="BY1478">
            <v>4</v>
          </cell>
        </row>
        <row r="1495">
          <cell r="BY1495">
            <v>14</v>
          </cell>
        </row>
        <row r="1637">
          <cell r="BY1637"/>
        </row>
        <row r="1638">
          <cell r="BY1638">
            <v>0</v>
          </cell>
        </row>
        <row r="1639">
          <cell r="BY1639">
            <v>2</v>
          </cell>
        </row>
        <row r="1656">
          <cell r="BY1656">
            <v>15</v>
          </cell>
        </row>
        <row r="1797">
          <cell r="BY1797">
            <v>1</v>
          </cell>
        </row>
        <row r="1798">
          <cell r="BY1798"/>
        </row>
        <row r="1799">
          <cell r="BY1799">
            <v>0</v>
          </cell>
        </row>
        <row r="1800">
          <cell r="BY1800">
            <v>2</v>
          </cell>
        </row>
        <row r="1817">
          <cell r="BY1817">
            <v>19</v>
          </cell>
        </row>
        <row r="2924">
          <cell r="BY2924">
            <v>19</v>
          </cell>
        </row>
      </sheetData>
      <sheetData sheetId="2">
        <row r="26">
          <cell r="BY26">
            <v>11</v>
          </cell>
        </row>
        <row r="27">
          <cell r="BY27"/>
        </row>
        <row r="28">
          <cell r="BY28">
            <v>2</v>
          </cell>
        </row>
        <row r="29">
          <cell r="BY29">
            <v>58</v>
          </cell>
        </row>
        <row r="187">
          <cell r="BY187">
            <v>13</v>
          </cell>
        </row>
        <row r="188">
          <cell r="BY188"/>
        </row>
        <row r="189">
          <cell r="BY189">
            <v>1</v>
          </cell>
        </row>
        <row r="190">
          <cell r="BY190">
            <v>62</v>
          </cell>
        </row>
        <row r="207">
          <cell r="BY207">
            <v>24</v>
          </cell>
        </row>
        <row r="348">
          <cell r="BY348">
            <v>11</v>
          </cell>
        </row>
        <row r="349">
          <cell r="BY349">
            <v>1</v>
          </cell>
        </row>
        <row r="350">
          <cell r="BY350">
            <v>4</v>
          </cell>
        </row>
        <row r="351">
          <cell r="BY351">
            <v>45</v>
          </cell>
        </row>
        <row r="509">
          <cell r="BY509">
            <v>38</v>
          </cell>
        </row>
        <row r="670">
          <cell r="BY670">
            <v>8</v>
          </cell>
        </row>
        <row r="671">
          <cell r="BY671"/>
        </row>
        <row r="672">
          <cell r="BY672">
            <v>2</v>
          </cell>
        </row>
        <row r="673">
          <cell r="BY673">
            <v>37</v>
          </cell>
        </row>
        <row r="690">
          <cell r="BY690">
            <v>47</v>
          </cell>
        </row>
        <row r="831">
          <cell r="BY831">
            <v>16</v>
          </cell>
        </row>
        <row r="832">
          <cell r="BY832"/>
        </row>
        <row r="833">
          <cell r="BY833">
            <v>0</v>
          </cell>
        </row>
        <row r="834">
          <cell r="BY834">
            <v>20</v>
          </cell>
        </row>
        <row r="851">
          <cell r="BY851">
            <v>65</v>
          </cell>
        </row>
        <row r="992">
          <cell r="BY992">
            <v>8</v>
          </cell>
        </row>
        <row r="993">
          <cell r="BY993"/>
        </row>
        <row r="994">
          <cell r="BY994">
            <v>0</v>
          </cell>
        </row>
        <row r="995">
          <cell r="BY995">
            <v>17</v>
          </cell>
        </row>
        <row r="1314">
          <cell r="BY1314">
            <v>74</v>
          </cell>
        </row>
        <row r="1475">
          <cell r="BY1475">
            <v>23</v>
          </cell>
        </row>
        <row r="1476">
          <cell r="BY1476"/>
        </row>
        <row r="1477">
          <cell r="BY1477">
            <v>1</v>
          </cell>
        </row>
        <row r="1478">
          <cell r="BY1478">
            <v>34</v>
          </cell>
        </row>
        <row r="1495">
          <cell r="BY1495">
            <v>97</v>
          </cell>
        </row>
        <row r="1637">
          <cell r="BY1637"/>
        </row>
        <row r="1638">
          <cell r="BY1638">
            <v>4</v>
          </cell>
        </row>
        <row r="1639">
          <cell r="BY1639">
            <v>40</v>
          </cell>
        </row>
        <row r="1656">
          <cell r="BY1656">
            <v>120</v>
          </cell>
        </row>
        <row r="1797">
          <cell r="BY1797">
            <v>26</v>
          </cell>
        </row>
        <row r="1798">
          <cell r="BY1798"/>
        </row>
        <row r="1799">
          <cell r="BY1799">
            <v>0</v>
          </cell>
        </row>
        <row r="1800">
          <cell r="BY1800">
            <v>29</v>
          </cell>
        </row>
        <row r="1817">
          <cell r="BY1817">
            <v>146</v>
          </cell>
        </row>
        <row r="2924">
          <cell r="BY2924">
            <v>146</v>
          </cell>
        </row>
      </sheetData>
      <sheetData sheetId="3">
        <row r="26">
          <cell r="BY26">
            <v>5</v>
          </cell>
        </row>
        <row r="27">
          <cell r="BY27"/>
        </row>
        <row r="28">
          <cell r="BY28">
            <v>0</v>
          </cell>
        </row>
        <row r="29">
          <cell r="BY29">
            <v>35</v>
          </cell>
        </row>
        <row r="187">
          <cell r="BY187">
            <v>4</v>
          </cell>
        </row>
        <row r="188">
          <cell r="BY188"/>
        </row>
        <row r="189">
          <cell r="BY189">
            <v>0</v>
          </cell>
        </row>
        <row r="190">
          <cell r="BY190">
            <v>32</v>
          </cell>
        </row>
        <row r="207">
          <cell r="BY207">
            <v>12</v>
          </cell>
        </row>
        <row r="348">
          <cell r="BY348">
            <v>7</v>
          </cell>
        </row>
        <row r="349">
          <cell r="BY349"/>
        </row>
        <row r="350">
          <cell r="BY350">
            <v>0</v>
          </cell>
        </row>
        <row r="351">
          <cell r="BY351">
            <v>29</v>
          </cell>
        </row>
        <row r="509">
          <cell r="BY509">
            <v>20</v>
          </cell>
        </row>
        <row r="670">
          <cell r="BY670">
            <v>4</v>
          </cell>
        </row>
        <row r="671">
          <cell r="BY671"/>
        </row>
        <row r="672">
          <cell r="BY672">
            <v>0</v>
          </cell>
        </row>
        <row r="673">
          <cell r="BY673">
            <v>25</v>
          </cell>
        </row>
        <row r="690">
          <cell r="BY690">
            <v>25</v>
          </cell>
        </row>
        <row r="831">
          <cell r="BY831">
            <v>5</v>
          </cell>
        </row>
        <row r="832">
          <cell r="BY832"/>
        </row>
        <row r="833">
          <cell r="BY833">
            <v>0</v>
          </cell>
        </row>
        <row r="834">
          <cell r="BY834">
            <v>13</v>
          </cell>
        </row>
        <row r="851">
          <cell r="BY851">
            <v>32</v>
          </cell>
        </row>
        <row r="992">
          <cell r="BY992">
            <v>3</v>
          </cell>
        </row>
        <row r="993">
          <cell r="BY993"/>
        </row>
        <row r="994">
          <cell r="BY994">
            <v>1</v>
          </cell>
        </row>
        <row r="995">
          <cell r="BY995">
            <v>18</v>
          </cell>
        </row>
        <row r="1314">
          <cell r="BY1314">
            <v>36</v>
          </cell>
        </row>
        <row r="1475">
          <cell r="BY1475">
            <v>21</v>
          </cell>
        </row>
        <row r="1476">
          <cell r="BY1476"/>
        </row>
        <row r="1477">
          <cell r="BY1477">
            <v>0</v>
          </cell>
        </row>
        <row r="1478">
          <cell r="BY1478">
            <v>125</v>
          </cell>
        </row>
        <row r="1495">
          <cell r="BY1495">
            <v>57</v>
          </cell>
        </row>
        <row r="1637">
          <cell r="BY1637"/>
        </row>
        <row r="1638">
          <cell r="BY1638">
            <v>1</v>
          </cell>
        </row>
        <row r="1639">
          <cell r="BY1639">
            <v>271</v>
          </cell>
        </row>
        <row r="1656">
          <cell r="BY1656">
            <v>98</v>
          </cell>
        </row>
        <row r="1797">
          <cell r="BY1797">
            <v>4</v>
          </cell>
        </row>
        <row r="1798">
          <cell r="BY1798"/>
        </row>
        <row r="1799">
          <cell r="BY1799">
            <v>0</v>
          </cell>
        </row>
        <row r="1800">
          <cell r="BY1800">
            <v>20</v>
          </cell>
        </row>
        <row r="1817">
          <cell r="BY1817">
            <v>104</v>
          </cell>
        </row>
        <row r="2924">
          <cell r="BY2924">
            <v>104</v>
          </cell>
        </row>
      </sheetData>
      <sheetData sheetId="4">
        <row r="26">
          <cell r="BY26">
            <v>34</v>
          </cell>
        </row>
        <row r="207">
          <cell r="BY207">
            <v>75</v>
          </cell>
        </row>
        <row r="509">
          <cell r="BY509">
            <v>114</v>
          </cell>
        </row>
        <row r="690">
          <cell r="BY690">
            <v>148</v>
          </cell>
        </row>
        <row r="851">
          <cell r="BY851">
            <v>191</v>
          </cell>
        </row>
        <row r="1314">
          <cell r="BY1314">
            <v>224</v>
          </cell>
        </row>
        <row r="1495">
          <cell r="BY1495">
            <v>285</v>
          </cell>
        </row>
        <row r="1656">
          <cell r="BY1656">
            <v>368</v>
          </cell>
        </row>
        <row r="1817">
          <cell r="BY1817">
            <v>422</v>
          </cell>
        </row>
        <row r="2139">
          <cell r="BY2139"/>
        </row>
        <row r="2300">
          <cell r="BY2300"/>
        </row>
        <row r="2461">
          <cell r="BY2461"/>
        </row>
        <row r="2924">
          <cell r="BY2924">
            <v>422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V56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R15" sqref="DR15"/>
    </sheetView>
  </sheetViews>
  <sheetFormatPr baseColWidth="10" defaultRowHeight="15" x14ac:dyDescent="0.25"/>
  <cols>
    <col min="1" max="1" width="2.28515625" style="6" customWidth="1"/>
    <col min="2" max="2" width="20.5703125" style="6" customWidth="1"/>
    <col min="3" max="3" width="3.7109375" style="6" customWidth="1"/>
    <col min="4" max="4" width="6.85546875" style="6" hidden="1" customWidth="1"/>
    <col min="5" max="7" width="4.28515625" style="6" hidden="1" customWidth="1"/>
    <col min="8" max="8" width="4.5703125" style="31" hidden="1" customWidth="1"/>
    <col min="9" max="11" width="4.28515625" style="6" hidden="1" customWidth="1"/>
    <col min="12" max="12" width="4.5703125" style="31" hidden="1" customWidth="1"/>
    <col min="13" max="13" width="5.85546875" style="31" hidden="1" customWidth="1"/>
    <col min="14" max="16" width="4.28515625" style="6" hidden="1" customWidth="1"/>
    <col min="17" max="18" width="4.5703125" style="31" hidden="1" customWidth="1"/>
    <col min="19" max="21" width="4.28515625" style="6" hidden="1" customWidth="1"/>
    <col min="22" max="23" width="4.5703125" style="31" hidden="1" customWidth="1"/>
    <col min="24" max="24" width="5.85546875" style="6" hidden="1" customWidth="1"/>
    <col min="25" max="25" width="7.140625" style="6" hidden="1" customWidth="1"/>
    <col min="26" max="26" width="6.85546875" style="6" hidden="1" customWidth="1"/>
    <col min="27" max="27" width="3.7109375" style="32" customWidth="1"/>
    <col min="28" max="28" width="4.140625" style="6" customWidth="1"/>
    <col min="29" max="29" width="6.85546875" style="6" customWidth="1"/>
    <col min="30" max="30" width="4.28515625" style="6" customWidth="1"/>
    <col min="31" max="32" width="5" style="6" customWidth="1"/>
    <col min="33" max="33" width="4.7109375" style="31" customWidth="1"/>
    <col min="34" max="35" width="4" style="6" customWidth="1"/>
    <col min="36" max="36" width="4.140625" style="6" customWidth="1"/>
    <col min="37" max="37" width="5" style="31" customWidth="1"/>
    <col min="38" max="38" width="5.42578125" style="31" customWidth="1"/>
    <col min="39" max="40" width="4" style="6" customWidth="1"/>
    <col min="41" max="41" width="3.5703125" style="6" customWidth="1"/>
    <col min="42" max="43" width="4.28515625" style="31" customWidth="1"/>
    <col min="44" max="46" width="3.5703125" style="6" customWidth="1"/>
    <col min="47" max="47" width="4.42578125" style="31" customWidth="1"/>
    <col min="48" max="48" width="4.7109375" style="31" customWidth="1"/>
    <col min="49" max="49" width="5" style="6" customWidth="1"/>
    <col min="50" max="50" width="7.140625" style="6" customWidth="1"/>
    <col min="51" max="51" width="6.85546875" style="6" customWidth="1"/>
    <col min="52" max="53" width="4.140625" style="6" customWidth="1"/>
    <col min="54" max="54" width="6.85546875" style="6" customWidth="1"/>
    <col min="55" max="56" width="3.5703125" style="6" customWidth="1"/>
    <col min="57" max="57" width="4" style="6" customWidth="1"/>
    <col min="58" max="58" width="4" style="31" customWidth="1"/>
    <col min="59" max="60" width="4" style="6" customWidth="1"/>
    <col min="61" max="61" width="3.5703125" style="6" customWidth="1"/>
    <col min="62" max="63" width="4.140625" style="31" customWidth="1"/>
    <col min="64" max="64" width="3.5703125" style="6" customWidth="1"/>
    <col min="65" max="65" width="4" style="6" customWidth="1"/>
    <col min="66" max="66" width="3.5703125" style="6" customWidth="1"/>
    <col min="67" max="68" width="3.85546875" style="31" customWidth="1"/>
    <col min="69" max="71" width="3.5703125" style="6" customWidth="1"/>
    <col min="72" max="72" width="4.42578125" style="31" customWidth="1"/>
    <col min="73" max="73" width="4" style="31" customWidth="1"/>
    <col min="74" max="74" width="5" style="6" customWidth="1"/>
    <col min="75" max="75" width="7.140625" style="6" customWidth="1"/>
    <col min="76" max="76" width="6.85546875" style="6" customWidth="1"/>
    <col min="77" max="78" width="3.42578125" style="6" customWidth="1"/>
    <col min="79" max="79" width="6.85546875" style="6" customWidth="1"/>
    <col min="80" max="81" width="3.5703125" style="6" customWidth="1"/>
    <col min="82" max="82" width="4" style="6" customWidth="1"/>
    <col min="83" max="83" width="4" style="31" customWidth="1"/>
    <col min="84" max="85" width="4" style="6" customWidth="1"/>
    <col min="86" max="86" width="3.5703125" style="6" customWidth="1"/>
    <col min="87" max="88" width="3.5703125" style="31" customWidth="1"/>
    <col min="89" max="89" width="3.5703125" style="6" customWidth="1"/>
    <col min="90" max="90" width="4" style="6" customWidth="1"/>
    <col min="91" max="91" width="3.5703125" style="6" customWidth="1"/>
    <col min="92" max="93" width="3.5703125" style="31" customWidth="1"/>
    <col min="94" max="96" width="3.5703125" style="6" customWidth="1"/>
    <col min="97" max="98" width="3.5703125" style="31" customWidth="1"/>
    <col min="99" max="99" width="5" style="6" customWidth="1"/>
    <col min="100" max="100" width="7.140625" style="6" customWidth="1"/>
    <col min="101" max="101" width="6.85546875" style="6" customWidth="1"/>
    <col min="104" max="104" width="6.85546875" customWidth="1"/>
    <col min="105" max="106" width="3.5703125" customWidth="1"/>
    <col min="107" max="110" width="4" customWidth="1"/>
    <col min="111" max="114" width="3.5703125" customWidth="1"/>
    <col min="115" max="115" width="4" customWidth="1"/>
    <col min="116" max="123" width="3.5703125" customWidth="1"/>
    <col min="124" max="124" width="5" customWidth="1"/>
    <col min="125" max="125" width="7.140625" customWidth="1"/>
    <col min="126" max="126" width="6.85546875" customWidth="1"/>
  </cols>
  <sheetData>
    <row r="1" spans="1:126" ht="15.75" x14ac:dyDescent="0.25">
      <c r="A1" s="1"/>
      <c r="B1" s="2" t="s">
        <v>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3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26" ht="15.75" x14ac:dyDescent="0.25">
      <c r="A2" s="1"/>
      <c r="B2" s="4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"/>
      <c r="U2" s="1"/>
      <c r="V2" s="1"/>
      <c r="W2" s="1"/>
      <c r="X2" s="1"/>
      <c r="Y2" s="1"/>
      <c r="Z2" s="1"/>
      <c r="AA2" s="3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</row>
    <row r="3" spans="1:126" s="35" customFormat="1" x14ac:dyDescent="0.25">
      <c r="A3" s="38"/>
      <c r="B3" s="38"/>
      <c r="C3" s="38"/>
      <c r="D3" s="38"/>
      <c r="E3" s="38">
        <v>26</v>
      </c>
      <c r="F3" s="38">
        <v>187</v>
      </c>
      <c r="G3" s="38">
        <v>348</v>
      </c>
      <c r="H3" s="38">
        <v>509</v>
      </c>
      <c r="I3" s="38">
        <v>670</v>
      </c>
      <c r="J3" s="38">
        <v>831</v>
      </c>
      <c r="K3" s="38">
        <v>992</v>
      </c>
      <c r="L3" s="38">
        <v>1153</v>
      </c>
      <c r="M3" s="38">
        <v>1314</v>
      </c>
      <c r="N3" s="38">
        <v>1475</v>
      </c>
      <c r="O3" s="38">
        <v>1636</v>
      </c>
      <c r="P3" s="38">
        <v>1797</v>
      </c>
      <c r="Q3" s="38">
        <v>1958</v>
      </c>
      <c r="S3" s="38">
        <v>2119</v>
      </c>
      <c r="T3" s="38">
        <v>2280</v>
      </c>
      <c r="U3" s="38">
        <v>2441</v>
      </c>
      <c r="V3" s="38"/>
      <c r="W3" s="38"/>
      <c r="X3" s="38"/>
      <c r="Y3" s="38"/>
      <c r="Z3" s="38"/>
      <c r="AA3" s="40"/>
      <c r="AB3" s="38"/>
      <c r="AC3" s="38"/>
      <c r="AD3" s="41">
        <v>29</v>
      </c>
      <c r="AE3" s="41">
        <v>190</v>
      </c>
      <c r="AF3" s="41">
        <v>351</v>
      </c>
      <c r="AG3" s="41">
        <v>512</v>
      </c>
      <c r="AH3" s="41">
        <v>673</v>
      </c>
      <c r="AI3" s="41">
        <v>834</v>
      </c>
      <c r="AJ3" s="41">
        <v>995</v>
      </c>
      <c r="AK3" s="41">
        <v>1156</v>
      </c>
      <c r="AL3" s="41">
        <v>1317</v>
      </c>
      <c r="AM3" s="41">
        <v>1478</v>
      </c>
      <c r="AN3" s="41">
        <v>1639</v>
      </c>
      <c r="AO3" s="41">
        <v>1800</v>
      </c>
      <c r="AP3" s="41">
        <v>1961</v>
      </c>
      <c r="AR3" s="41">
        <v>2122</v>
      </c>
      <c r="AS3" s="41">
        <v>2283</v>
      </c>
      <c r="AT3" s="41">
        <v>2444</v>
      </c>
      <c r="AU3" s="41"/>
      <c r="AV3" s="41"/>
      <c r="AW3" s="38"/>
      <c r="AX3" s="38"/>
      <c r="AY3" s="38"/>
      <c r="AZ3" s="38"/>
      <c r="BA3" s="38"/>
      <c r="BB3" s="38"/>
      <c r="BC3" s="41">
        <v>28</v>
      </c>
      <c r="BD3" s="41">
        <v>189</v>
      </c>
      <c r="BE3" s="41">
        <v>350</v>
      </c>
      <c r="BF3" s="41">
        <v>511</v>
      </c>
      <c r="BG3" s="41">
        <v>672</v>
      </c>
      <c r="BH3" s="41">
        <v>833</v>
      </c>
      <c r="BI3" s="41">
        <v>994</v>
      </c>
      <c r="BJ3" s="41">
        <v>1155</v>
      </c>
      <c r="BK3" s="41">
        <v>1316</v>
      </c>
      <c r="BL3" s="41">
        <v>1477</v>
      </c>
      <c r="BM3" s="41">
        <v>1638</v>
      </c>
      <c r="BN3" s="41">
        <v>1799</v>
      </c>
      <c r="BO3" s="41">
        <v>1960</v>
      </c>
      <c r="BQ3" s="41">
        <v>2121</v>
      </c>
      <c r="BR3" s="41">
        <v>2282</v>
      </c>
      <c r="BS3" s="41">
        <v>2443</v>
      </c>
      <c r="BT3" s="41">
        <v>2604</v>
      </c>
      <c r="BU3" s="41">
        <v>2765</v>
      </c>
      <c r="BV3" s="38"/>
      <c r="BW3" s="38"/>
      <c r="BX3" s="38"/>
      <c r="BY3" s="38"/>
      <c r="BZ3" s="38"/>
      <c r="CA3" s="38"/>
      <c r="CB3" s="41">
        <v>27</v>
      </c>
      <c r="CC3" s="41">
        <v>188</v>
      </c>
      <c r="CD3" s="41">
        <v>349</v>
      </c>
      <c r="CE3" s="41">
        <v>510</v>
      </c>
      <c r="CF3" s="41">
        <v>671</v>
      </c>
      <c r="CG3" s="41">
        <v>832</v>
      </c>
      <c r="CH3" s="41">
        <v>993</v>
      </c>
      <c r="CI3" s="41">
        <v>1154</v>
      </c>
      <c r="CJ3" s="41">
        <v>1315</v>
      </c>
      <c r="CK3" s="41">
        <v>1476</v>
      </c>
      <c r="CL3" s="41">
        <v>1637</v>
      </c>
      <c r="CM3" s="41">
        <v>1798</v>
      </c>
      <c r="CN3" s="41">
        <v>1959</v>
      </c>
      <c r="CP3" s="41">
        <v>2120</v>
      </c>
      <c r="CQ3" s="41">
        <v>2281</v>
      </c>
      <c r="CR3" s="41">
        <v>2442</v>
      </c>
      <c r="CS3" s="41">
        <v>2603</v>
      </c>
      <c r="CT3" s="41">
        <v>2764</v>
      </c>
      <c r="CU3" s="38"/>
      <c r="CV3" s="38"/>
      <c r="CW3" s="38"/>
    </row>
    <row r="4" spans="1:126" ht="15" customHeight="1" x14ac:dyDescent="0.25">
      <c r="B4" s="55" t="s">
        <v>1</v>
      </c>
      <c r="D4" s="56" t="s">
        <v>81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8"/>
      <c r="AA4" s="7"/>
      <c r="AC4" s="59" t="s">
        <v>3</v>
      </c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1"/>
      <c r="BB4" s="62" t="s">
        <v>4</v>
      </c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4"/>
      <c r="CA4" s="65" t="s">
        <v>5</v>
      </c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7"/>
      <c r="CZ4" s="49" t="s">
        <v>84</v>
      </c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1"/>
    </row>
    <row r="5" spans="1:126" ht="15" customHeight="1" x14ac:dyDescent="0.25">
      <c r="B5" s="55"/>
      <c r="D5" s="68" t="s">
        <v>6</v>
      </c>
      <c r="E5" s="70" t="s">
        <v>7</v>
      </c>
      <c r="F5" s="70" t="s">
        <v>8</v>
      </c>
      <c r="G5" s="70" t="s">
        <v>9</v>
      </c>
      <c r="H5" s="47" t="s">
        <v>10</v>
      </c>
      <c r="I5" s="70" t="s">
        <v>11</v>
      </c>
      <c r="J5" s="70" t="s">
        <v>12</v>
      </c>
      <c r="K5" s="70" t="s">
        <v>13</v>
      </c>
      <c r="L5" s="47" t="s">
        <v>14</v>
      </c>
      <c r="M5" s="47" t="s">
        <v>15</v>
      </c>
      <c r="N5" s="70" t="s">
        <v>16</v>
      </c>
      <c r="O5" s="70" t="s">
        <v>17</v>
      </c>
      <c r="P5" s="70" t="s">
        <v>18</v>
      </c>
      <c r="Q5" s="47" t="s">
        <v>19</v>
      </c>
      <c r="R5" s="53" t="s">
        <v>20</v>
      </c>
      <c r="S5" s="70" t="s">
        <v>21</v>
      </c>
      <c r="T5" s="70" t="s">
        <v>22</v>
      </c>
      <c r="U5" s="70" t="s">
        <v>23</v>
      </c>
      <c r="V5" s="47" t="s">
        <v>24</v>
      </c>
      <c r="W5" s="47" t="s">
        <v>25</v>
      </c>
      <c r="X5" s="69" t="s">
        <v>26</v>
      </c>
      <c r="Y5" s="69"/>
      <c r="Z5" s="69"/>
      <c r="AA5" s="8"/>
      <c r="AC5" s="74" t="s">
        <v>6</v>
      </c>
      <c r="AD5" s="72" t="s">
        <v>7</v>
      </c>
      <c r="AE5" s="72" t="s">
        <v>8</v>
      </c>
      <c r="AF5" s="72" t="s">
        <v>9</v>
      </c>
      <c r="AG5" s="47" t="s">
        <v>10</v>
      </c>
      <c r="AH5" s="72" t="s">
        <v>11</v>
      </c>
      <c r="AI5" s="72" t="s">
        <v>12</v>
      </c>
      <c r="AJ5" s="72" t="s">
        <v>13</v>
      </c>
      <c r="AK5" s="47" t="s">
        <v>14</v>
      </c>
      <c r="AL5" s="47" t="s">
        <v>15</v>
      </c>
      <c r="AM5" s="72" t="s">
        <v>16</v>
      </c>
      <c r="AN5" s="72" t="s">
        <v>17</v>
      </c>
      <c r="AO5" s="72" t="s">
        <v>18</v>
      </c>
      <c r="AP5" s="47" t="s">
        <v>19</v>
      </c>
      <c r="AQ5" s="53" t="s">
        <v>20</v>
      </c>
      <c r="AR5" s="72" t="s">
        <v>21</v>
      </c>
      <c r="AS5" s="72" t="s">
        <v>22</v>
      </c>
      <c r="AT5" s="72" t="s">
        <v>23</v>
      </c>
      <c r="AU5" s="47" t="s">
        <v>24</v>
      </c>
      <c r="AV5" s="47" t="s">
        <v>25</v>
      </c>
      <c r="AW5" s="75" t="s">
        <v>26</v>
      </c>
      <c r="AX5" s="75"/>
      <c r="AY5" s="75"/>
      <c r="BB5" s="78" t="s">
        <v>6</v>
      </c>
      <c r="BC5" s="76" t="s">
        <v>7</v>
      </c>
      <c r="BD5" s="76" t="s">
        <v>8</v>
      </c>
      <c r="BE5" s="76" t="s">
        <v>9</v>
      </c>
      <c r="BF5" s="47" t="s">
        <v>10</v>
      </c>
      <c r="BG5" s="76" t="s">
        <v>11</v>
      </c>
      <c r="BH5" s="76" t="s">
        <v>12</v>
      </c>
      <c r="BI5" s="76" t="s">
        <v>13</v>
      </c>
      <c r="BJ5" s="47" t="s">
        <v>14</v>
      </c>
      <c r="BK5" s="47" t="s">
        <v>15</v>
      </c>
      <c r="BL5" s="76" t="s">
        <v>16</v>
      </c>
      <c r="BM5" s="76" t="s">
        <v>17</v>
      </c>
      <c r="BN5" s="76" t="s">
        <v>18</v>
      </c>
      <c r="BO5" s="47" t="s">
        <v>19</v>
      </c>
      <c r="BP5" s="53" t="s">
        <v>20</v>
      </c>
      <c r="BQ5" s="76" t="s">
        <v>21</v>
      </c>
      <c r="BR5" s="76" t="s">
        <v>22</v>
      </c>
      <c r="BS5" s="76" t="s">
        <v>23</v>
      </c>
      <c r="BT5" s="47" t="s">
        <v>24</v>
      </c>
      <c r="BU5" s="47" t="s">
        <v>25</v>
      </c>
      <c r="BV5" s="79" t="s">
        <v>26</v>
      </c>
      <c r="BW5" s="79"/>
      <c r="BX5" s="79"/>
      <c r="CA5" s="82" t="s">
        <v>6</v>
      </c>
      <c r="CB5" s="80" t="s">
        <v>7</v>
      </c>
      <c r="CC5" s="80" t="s">
        <v>8</v>
      </c>
      <c r="CD5" s="80" t="s">
        <v>9</v>
      </c>
      <c r="CE5" s="47" t="s">
        <v>10</v>
      </c>
      <c r="CF5" s="80" t="s">
        <v>11</v>
      </c>
      <c r="CG5" s="80" t="s">
        <v>12</v>
      </c>
      <c r="CH5" s="80" t="s">
        <v>13</v>
      </c>
      <c r="CI5" s="47" t="s">
        <v>14</v>
      </c>
      <c r="CJ5" s="47" t="s">
        <v>15</v>
      </c>
      <c r="CK5" s="80" t="s">
        <v>16</v>
      </c>
      <c r="CL5" s="80" t="s">
        <v>17</v>
      </c>
      <c r="CM5" s="80" t="s">
        <v>18</v>
      </c>
      <c r="CN5" s="47" t="s">
        <v>19</v>
      </c>
      <c r="CO5" s="53" t="s">
        <v>20</v>
      </c>
      <c r="CP5" s="80" t="s">
        <v>21</v>
      </c>
      <c r="CQ5" s="80" t="s">
        <v>22</v>
      </c>
      <c r="CR5" s="80" t="s">
        <v>23</v>
      </c>
      <c r="CS5" s="47" t="s">
        <v>24</v>
      </c>
      <c r="CT5" s="47" t="s">
        <v>25</v>
      </c>
      <c r="CU5" s="83" t="s">
        <v>26</v>
      </c>
      <c r="CV5" s="83"/>
      <c r="CW5" s="83"/>
      <c r="CZ5" s="52" t="s">
        <v>6</v>
      </c>
      <c r="DA5" s="45" t="s">
        <v>7</v>
      </c>
      <c r="DB5" s="45" t="s">
        <v>8</v>
      </c>
      <c r="DC5" s="45" t="s">
        <v>9</v>
      </c>
      <c r="DD5" s="47" t="s">
        <v>10</v>
      </c>
      <c r="DE5" s="45" t="s">
        <v>11</v>
      </c>
      <c r="DF5" s="45" t="s">
        <v>12</v>
      </c>
      <c r="DG5" s="45" t="s">
        <v>13</v>
      </c>
      <c r="DH5" s="47" t="s">
        <v>14</v>
      </c>
      <c r="DI5" s="47" t="s">
        <v>15</v>
      </c>
      <c r="DJ5" s="45" t="s">
        <v>16</v>
      </c>
      <c r="DK5" s="45" t="s">
        <v>17</v>
      </c>
      <c r="DL5" s="45" t="s">
        <v>18</v>
      </c>
      <c r="DM5" s="47" t="s">
        <v>19</v>
      </c>
      <c r="DN5" s="53" t="s">
        <v>20</v>
      </c>
      <c r="DO5" s="45" t="s">
        <v>21</v>
      </c>
      <c r="DP5" s="45" t="s">
        <v>22</v>
      </c>
      <c r="DQ5" s="45" t="s">
        <v>23</v>
      </c>
      <c r="DR5" s="47" t="s">
        <v>24</v>
      </c>
      <c r="DS5" s="47" t="s">
        <v>25</v>
      </c>
      <c r="DT5" s="44" t="s">
        <v>26</v>
      </c>
      <c r="DU5" s="44"/>
      <c r="DV5" s="44"/>
    </row>
    <row r="6" spans="1:126" x14ac:dyDescent="0.25">
      <c r="B6" s="55"/>
      <c r="D6" s="69"/>
      <c r="E6" s="71"/>
      <c r="F6" s="71"/>
      <c r="G6" s="71"/>
      <c r="H6" s="48"/>
      <c r="I6" s="71"/>
      <c r="J6" s="71"/>
      <c r="K6" s="71"/>
      <c r="L6" s="48"/>
      <c r="M6" s="48"/>
      <c r="N6" s="71"/>
      <c r="O6" s="71"/>
      <c r="P6" s="71"/>
      <c r="Q6" s="48"/>
      <c r="R6" s="54"/>
      <c r="S6" s="71"/>
      <c r="T6" s="71"/>
      <c r="U6" s="71"/>
      <c r="V6" s="48"/>
      <c r="W6" s="48"/>
      <c r="X6" s="9" t="s">
        <v>27</v>
      </c>
      <c r="Y6" s="9" t="s">
        <v>28</v>
      </c>
      <c r="Z6" s="10" t="s">
        <v>29</v>
      </c>
      <c r="AA6" s="11"/>
      <c r="AC6" s="75"/>
      <c r="AD6" s="73"/>
      <c r="AE6" s="73"/>
      <c r="AF6" s="73"/>
      <c r="AG6" s="48"/>
      <c r="AH6" s="73"/>
      <c r="AI6" s="73"/>
      <c r="AJ6" s="73"/>
      <c r="AK6" s="48"/>
      <c r="AL6" s="48"/>
      <c r="AM6" s="73"/>
      <c r="AN6" s="73"/>
      <c r="AO6" s="73"/>
      <c r="AP6" s="48"/>
      <c r="AQ6" s="54"/>
      <c r="AR6" s="73"/>
      <c r="AS6" s="73"/>
      <c r="AT6" s="73"/>
      <c r="AU6" s="48"/>
      <c r="AV6" s="48"/>
      <c r="AW6" s="12" t="s">
        <v>27</v>
      </c>
      <c r="AX6" s="12" t="s">
        <v>28</v>
      </c>
      <c r="AY6" s="13" t="s">
        <v>29</v>
      </c>
      <c r="BB6" s="79"/>
      <c r="BC6" s="77"/>
      <c r="BD6" s="77"/>
      <c r="BE6" s="77"/>
      <c r="BF6" s="48"/>
      <c r="BG6" s="77"/>
      <c r="BH6" s="77"/>
      <c r="BI6" s="77"/>
      <c r="BJ6" s="48"/>
      <c r="BK6" s="48"/>
      <c r="BL6" s="77"/>
      <c r="BM6" s="77"/>
      <c r="BN6" s="77"/>
      <c r="BO6" s="48"/>
      <c r="BP6" s="54"/>
      <c r="BQ6" s="77"/>
      <c r="BR6" s="77"/>
      <c r="BS6" s="77"/>
      <c r="BT6" s="48"/>
      <c r="BU6" s="48"/>
      <c r="BV6" s="14" t="s">
        <v>27</v>
      </c>
      <c r="BW6" s="14" t="s">
        <v>28</v>
      </c>
      <c r="BX6" s="15" t="s">
        <v>29</v>
      </c>
      <c r="CA6" s="83"/>
      <c r="CB6" s="81"/>
      <c r="CC6" s="81"/>
      <c r="CD6" s="81"/>
      <c r="CE6" s="48"/>
      <c r="CF6" s="81"/>
      <c r="CG6" s="81"/>
      <c r="CH6" s="81"/>
      <c r="CI6" s="48"/>
      <c r="CJ6" s="48"/>
      <c r="CK6" s="81"/>
      <c r="CL6" s="81"/>
      <c r="CM6" s="81"/>
      <c r="CN6" s="48"/>
      <c r="CO6" s="54"/>
      <c r="CP6" s="81"/>
      <c r="CQ6" s="81"/>
      <c r="CR6" s="81"/>
      <c r="CS6" s="48"/>
      <c r="CT6" s="48"/>
      <c r="CU6" s="16" t="s">
        <v>27</v>
      </c>
      <c r="CV6" s="16" t="s">
        <v>28</v>
      </c>
      <c r="CW6" s="17" t="s">
        <v>29</v>
      </c>
      <c r="CZ6" s="44"/>
      <c r="DA6" s="46"/>
      <c r="DB6" s="46"/>
      <c r="DC6" s="46"/>
      <c r="DD6" s="48"/>
      <c r="DE6" s="46"/>
      <c r="DF6" s="46"/>
      <c r="DG6" s="46"/>
      <c r="DH6" s="48"/>
      <c r="DI6" s="48"/>
      <c r="DJ6" s="46"/>
      <c r="DK6" s="46"/>
      <c r="DL6" s="46"/>
      <c r="DM6" s="48"/>
      <c r="DN6" s="54"/>
      <c r="DO6" s="46"/>
      <c r="DP6" s="46"/>
      <c r="DQ6" s="46"/>
      <c r="DR6" s="48"/>
      <c r="DS6" s="48"/>
      <c r="DT6" s="42" t="s">
        <v>27</v>
      </c>
      <c r="DU6" s="42" t="s">
        <v>28</v>
      </c>
      <c r="DV6" s="43" t="s">
        <v>29</v>
      </c>
    </row>
    <row r="7" spans="1:126" x14ac:dyDescent="0.25">
      <c r="B7" s="18" t="s">
        <v>30</v>
      </c>
      <c r="D7" s="19">
        <v>800</v>
      </c>
      <c r="E7" s="20">
        <f>'[1]HOSPITAL CAMANA'!$BY$26</f>
        <v>32</v>
      </c>
      <c r="F7" s="20">
        <f>'[1]HOSPITAL CAMANA'!$BY$187</f>
        <v>22</v>
      </c>
      <c r="G7" s="20">
        <f>'[1]HOSPITAL CAMANA'!$BY$348</f>
        <v>29</v>
      </c>
      <c r="H7" s="21">
        <f>SUM(E7:G7)</f>
        <v>83</v>
      </c>
      <c r="I7" s="20">
        <f>'[1]HOSPITAL CAMANA'!$BY$670</f>
        <v>43</v>
      </c>
      <c r="J7" s="20">
        <f>'[1]HOSPITAL CAMANA'!$BY$831</f>
        <v>31</v>
      </c>
      <c r="K7" s="20">
        <f>'[1]HOSPITAL CAMANA'!$BY$992</f>
        <v>41</v>
      </c>
      <c r="L7" s="21">
        <f>SUM(I7:K7)</f>
        <v>115</v>
      </c>
      <c r="M7" s="21">
        <f>SUM(H7,L7)</f>
        <v>198</v>
      </c>
      <c r="N7" s="20">
        <f>'[1]HOSPITAL CAMANA'!$BY$1475</f>
        <v>35</v>
      </c>
      <c r="O7" s="20">
        <f>'[1]HOSPITAL CAMANA'!$BY$11636</f>
        <v>0</v>
      </c>
      <c r="P7" s="20">
        <f>'[1]HOSPITAL CAMANA'!$BY$1797</f>
        <v>42</v>
      </c>
      <c r="Q7" s="21">
        <f>SUM(N7:P7)</f>
        <v>77</v>
      </c>
      <c r="R7" s="23">
        <f>SUM(H7,L7,Q7)</f>
        <v>275</v>
      </c>
      <c r="S7" s="20">
        <f>'[1]HOSPITAL CAMANA'!$BY$2119</f>
        <v>42</v>
      </c>
      <c r="T7" s="20">
        <f>'[1]HOSPITAL CAMANA'!$BY$2280</f>
        <v>0</v>
      </c>
      <c r="U7" s="20">
        <f>'[1]HOSPITAL CAMANA'!$BY$2441</f>
        <v>0</v>
      </c>
      <c r="V7" s="21">
        <f>SUM(S7:U7)</f>
        <v>42</v>
      </c>
      <c r="W7" s="21">
        <f>SUM(Q7,V7)</f>
        <v>119</v>
      </c>
      <c r="X7" s="20">
        <f>SUM(E7:G7,I7:K7,N7:P7,S7:U7)</f>
        <v>317</v>
      </c>
      <c r="Y7" s="24">
        <f>IFERROR(X7/D7," ")</f>
        <v>0.39624999999999999</v>
      </c>
      <c r="Z7" s="25">
        <f t="shared" ref="Z7:Z56" si="0">D7-X7</f>
        <v>483</v>
      </c>
      <c r="AA7" s="26"/>
      <c r="AC7" s="19">
        <v>586</v>
      </c>
      <c r="AD7" s="20">
        <f>'[1]HOSPITAL CAMANA'!$BY$29</f>
        <v>50</v>
      </c>
      <c r="AE7" s="20">
        <f>'[1]HOSPITAL CAMANA'!$BY$190</f>
        <v>50</v>
      </c>
      <c r="AF7" s="20">
        <f>'[1]HOSPITAL CAMANA'!$BY$351</f>
        <v>65</v>
      </c>
      <c r="AG7" s="21">
        <f>SUM(AD7:AF7)</f>
        <v>165</v>
      </c>
      <c r="AH7" s="20">
        <f>'[1]HOSPITAL CAMANA'!$BY$673</f>
        <v>66</v>
      </c>
      <c r="AI7" s="20">
        <f>'[1]HOSPITAL CAMANA'!$BY$834</f>
        <v>62</v>
      </c>
      <c r="AJ7" s="20">
        <f>'[1]HOSPITAL CAMANA'!$BY$995</f>
        <v>79</v>
      </c>
      <c r="AK7" s="21">
        <f>SUM(AH7:AJ7)</f>
        <v>207</v>
      </c>
      <c r="AL7" s="21">
        <f>SUM(AG7,AK7)</f>
        <v>372</v>
      </c>
      <c r="AM7" s="20">
        <f>'[1]HOSPITAL CAMANA'!$BY$1478</f>
        <v>79</v>
      </c>
      <c r="AN7" s="20">
        <f>'[1]HOSPITAL CAMANA'!$BY$1639</f>
        <v>87</v>
      </c>
      <c r="AO7" s="20">
        <f>'[1]HOSPITAL CAMANA'!$BY$1800</f>
        <v>100</v>
      </c>
      <c r="AP7" s="21">
        <f>SUM(AM7:AO7)</f>
        <v>266</v>
      </c>
      <c r="AQ7" s="23">
        <f>SUM(AG7,AK7,AP7)</f>
        <v>638</v>
      </c>
      <c r="AR7" s="20">
        <f>'[1]HOSPITAL CAMANA'!$BY$2122</f>
        <v>99</v>
      </c>
      <c r="AS7" s="20">
        <f>'[1]HOSPITAL CAMANA'!$BY$2283</f>
        <v>0</v>
      </c>
      <c r="AT7" s="20">
        <f>'[1]HOSPITAL CAMANA'!$BY$2444</f>
        <v>0</v>
      </c>
      <c r="AU7" s="21">
        <f>SUM(AR7:AT7)</f>
        <v>99</v>
      </c>
      <c r="AV7" s="21">
        <f>SUM(AP7,AU7)</f>
        <v>365</v>
      </c>
      <c r="AW7" s="19">
        <f>SUM(AD7:AF7,AH7:AJ7,AM7:AO7,AR7:AT7)</f>
        <v>737</v>
      </c>
      <c r="AX7" s="24">
        <f>IFERROR(AW7/AC7," ")</f>
        <v>1.257679180887372</v>
      </c>
      <c r="AY7" s="25">
        <f t="shared" ref="AY7:AY56" si="1">AC7-AW7</f>
        <v>-151</v>
      </c>
      <c r="BB7" s="19">
        <v>280</v>
      </c>
      <c r="BC7" s="20">
        <f>'[1]HOSPITAL CAMANA'!$BY$28</f>
        <v>0</v>
      </c>
      <c r="BD7" s="20">
        <f>'[1]HOSPITAL CAMANA'!$BY$189</f>
        <v>0</v>
      </c>
      <c r="BE7" s="20">
        <f>'[1]HOSPITAL CAMANA'!$BY$350</f>
        <v>0</v>
      </c>
      <c r="BF7" s="21">
        <f>SUM(BC7:BE7)</f>
        <v>0</v>
      </c>
      <c r="BG7" s="20">
        <f>'[1]HOSPITAL CAMANA'!$BY$672</f>
        <v>0</v>
      </c>
      <c r="BH7" s="20">
        <f>'[1]HOSPITAL CAMANA'!$BY$833</f>
        <v>0</v>
      </c>
      <c r="BI7" s="20">
        <f>'[1]HOSPITAL CAMANA'!$BY$994</f>
        <v>0</v>
      </c>
      <c r="BJ7" s="21">
        <f>SUM(BG7:BI7)</f>
        <v>0</v>
      </c>
      <c r="BK7" s="21">
        <f>SUM(BF7,BJ7)</f>
        <v>0</v>
      </c>
      <c r="BL7" s="20">
        <f>'[1]HOSPITAL CAMANA'!$BY$1477</f>
        <v>1</v>
      </c>
      <c r="BM7" s="20">
        <f>'[1]HOSPITAL CAMANA'!$BY$1638</f>
        <v>0</v>
      </c>
      <c r="BN7" s="20">
        <f>'[1]HOSPITAL CAMANA'!$BY$1799</f>
        <v>0</v>
      </c>
      <c r="BO7" s="21">
        <f>SUM(BL7:BN7)</f>
        <v>1</v>
      </c>
      <c r="BP7" s="23">
        <f>SUM(BF7,BJ7,BO7)</f>
        <v>1</v>
      </c>
      <c r="BQ7" s="20">
        <f>'[1]HOSPITAL CAMANA'!$BY$2121</f>
        <v>0</v>
      </c>
      <c r="BR7" s="20">
        <f>'[1]HOSPITAL CAMANA'!$BY$2282</f>
        <v>0</v>
      </c>
      <c r="BS7" s="20">
        <f>'[1]HOSPITAL CAMANA'!$BY$2443</f>
        <v>0</v>
      </c>
      <c r="BT7" s="21">
        <f>SUM(BQ7:BS7)</f>
        <v>0</v>
      </c>
      <c r="BU7" s="21">
        <f>SUM(BO7,BT7)</f>
        <v>1</v>
      </c>
      <c r="BV7" s="19">
        <f>SUM(BC7:BE7,BG7:BI7,BL7:BN7,BQ7:BS7)</f>
        <v>1</v>
      </c>
      <c r="BW7" s="24">
        <f>IFERROR(BV7/BB7," ")</f>
        <v>3.5714285714285713E-3</v>
      </c>
      <c r="BX7" s="27">
        <f t="shared" ref="BX7:BX56" si="2">BB7-BV7</f>
        <v>279</v>
      </c>
      <c r="CA7" s="19">
        <v>18</v>
      </c>
      <c r="CB7" s="20">
        <f>'[1]HOSPITAL CAMANA'!$BY$27</f>
        <v>0</v>
      </c>
      <c r="CC7" s="20">
        <f>'[1]HOSPITAL CAMANA'!$BY$188</f>
        <v>0</v>
      </c>
      <c r="CD7" s="20">
        <f>'[1]HOSPITAL CAMANA'!$BY$349</f>
        <v>0</v>
      </c>
      <c r="CE7" s="21">
        <f>SUM(CB7:CD7)</f>
        <v>0</v>
      </c>
      <c r="CF7" s="20">
        <f>'[1]HOSPITAL CAMANA'!$BY$671</f>
        <v>0</v>
      </c>
      <c r="CG7" s="20">
        <f>'[1]HOSPITAL CAMANA'!$BY$832</f>
        <v>0</v>
      </c>
      <c r="CH7" s="20">
        <f>'[1]HOSPITAL CAMANA'!$BY$993</f>
        <v>0</v>
      </c>
      <c r="CI7" s="21">
        <f>SUM(CF7:CH7)</f>
        <v>0</v>
      </c>
      <c r="CJ7" s="21">
        <f>SUM(CE7,CI7)</f>
        <v>0</v>
      </c>
      <c r="CK7" s="20">
        <f>'[1]HOSPITAL CAMANA'!$BY$1476</f>
        <v>0</v>
      </c>
      <c r="CL7" s="20">
        <f>'[1]HOSPITAL CAMANA'!$BY$1637</f>
        <v>0</v>
      </c>
      <c r="CM7" s="20">
        <f>'[1]HOSPITAL CAMANA'!$BY$1798</f>
        <v>0</v>
      </c>
      <c r="CN7" s="21">
        <f>SUM(CK7:CM7)</f>
        <v>0</v>
      </c>
      <c r="CO7" s="23">
        <f>SUM(CE7,CI7,CN7)</f>
        <v>0</v>
      </c>
      <c r="CP7" s="20">
        <f>'[1]HOSPITAL CAMANA'!$BY$2120</f>
        <v>0</v>
      </c>
      <c r="CQ7" s="20">
        <f>'[1]HOSPITAL CAMANA'!$BY$2281</f>
        <v>0</v>
      </c>
      <c r="CR7" s="20">
        <f>'[1]HOSPITAL CAMANA'!$BY$2442</f>
        <v>0</v>
      </c>
      <c r="CS7" s="21">
        <f>SUM(CP7:CR7)</f>
        <v>0</v>
      </c>
      <c r="CT7" s="21">
        <f>SUM(CN7,CS7)</f>
        <v>0</v>
      </c>
      <c r="CU7" s="19">
        <f>SUM(CB7:CD7,CF7:CH7,CK7:CM7,CP7:CR7)</f>
        <v>0</v>
      </c>
      <c r="CV7" s="24">
        <f>IFERROR(CU7/CA7," ")</f>
        <v>0</v>
      </c>
      <c r="CW7" s="25">
        <f t="shared" ref="CW7:CW56" si="3">CA7-CU7</f>
        <v>18</v>
      </c>
      <c r="CZ7" s="19"/>
      <c r="DA7" s="20">
        <v>1</v>
      </c>
      <c r="DB7" s="20">
        <v>4</v>
      </c>
      <c r="DC7" s="20">
        <v>8</v>
      </c>
      <c r="DD7" s="21">
        <f>SUM(DA7:DC7)</f>
        <v>13</v>
      </c>
      <c r="DE7" s="20">
        <v>9</v>
      </c>
      <c r="DF7" s="20">
        <v>6</v>
      </c>
      <c r="DG7" s="20"/>
      <c r="DH7" s="21">
        <f>SUM(DE7:DG7)</f>
        <v>15</v>
      </c>
      <c r="DI7" s="21">
        <f>SUM(DD7,DH7)</f>
        <v>28</v>
      </c>
      <c r="DJ7" s="20"/>
      <c r="DK7" s="20">
        <v>2</v>
      </c>
      <c r="DL7" s="20">
        <v>6</v>
      </c>
      <c r="DM7" s="21">
        <f>SUM(DJ7:DL7)</f>
        <v>8</v>
      </c>
      <c r="DN7" s="23">
        <f>SUM(DD7,DH7,DM7)</f>
        <v>36</v>
      </c>
      <c r="DO7" s="20"/>
      <c r="DP7" s="20"/>
      <c r="DQ7" s="20"/>
      <c r="DR7" s="21">
        <f>SUM(DO7:DQ7)</f>
        <v>0</v>
      </c>
      <c r="DS7" s="21">
        <f>SUM(DM7,DR7)</f>
        <v>8</v>
      </c>
      <c r="DT7" s="19">
        <f>SUM(DA7:DC7,DE7:DG7,DJ7:DL7,DO7:DQ7)</f>
        <v>36</v>
      </c>
      <c r="DU7" s="24" t="str">
        <f>IFERROR(DT7/CZ7," ")</f>
        <v xml:space="preserve"> </v>
      </c>
      <c r="DV7" s="25">
        <f t="shared" ref="DV7" si="4">CZ7-DT7</f>
        <v>-36</v>
      </c>
    </row>
    <row r="8" spans="1:126" x14ac:dyDescent="0.25">
      <c r="B8" s="28" t="s">
        <v>31</v>
      </c>
      <c r="D8" s="21">
        <f>SUM(D9:D14)</f>
        <v>1300</v>
      </c>
      <c r="E8" s="21">
        <f t="shared" ref="E8:G8" si="5">SUM(E9:E14)</f>
        <v>27</v>
      </c>
      <c r="F8" s="21">
        <f t="shared" si="5"/>
        <v>30</v>
      </c>
      <c r="G8" s="21">
        <f t="shared" si="5"/>
        <v>24</v>
      </c>
      <c r="H8" s="21">
        <f t="shared" ref="H8" si="6">SUM(E8:G8)</f>
        <v>81</v>
      </c>
      <c r="I8" s="21">
        <f t="shared" ref="I8:K8" si="7">SUM(I9:I14)</f>
        <v>33</v>
      </c>
      <c r="J8" s="21">
        <f t="shared" si="7"/>
        <v>30</v>
      </c>
      <c r="K8" s="21">
        <f t="shared" si="7"/>
        <v>24</v>
      </c>
      <c r="L8" s="21">
        <f t="shared" ref="L8" si="8">SUM(I8:K8)</f>
        <v>87</v>
      </c>
      <c r="M8" s="21">
        <f t="shared" ref="M8:M56" si="9">SUM(H8,L8)</f>
        <v>168</v>
      </c>
      <c r="N8" s="21">
        <f t="shared" ref="N8:P8" si="10">SUM(N9:N14)</f>
        <v>35</v>
      </c>
      <c r="O8" s="21">
        <f t="shared" si="10"/>
        <v>0</v>
      </c>
      <c r="P8" s="21">
        <f t="shared" si="10"/>
        <v>33</v>
      </c>
      <c r="Q8" s="21">
        <f t="shared" ref="Q8:Q56" si="11">SUM(N8:P8)</f>
        <v>68</v>
      </c>
      <c r="R8" s="23">
        <f t="shared" ref="R8:R56" si="12">SUM(H8,L8,Q8)</f>
        <v>236</v>
      </c>
      <c r="S8" s="21">
        <f t="shared" ref="S8:U8" si="13">SUM(S9:S14)</f>
        <v>0</v>
      </c>
      <c r="T8" s="21">
        <f t="shared" si="13"/>
        <v>0</v>
      </c>
      <c r="U8" s="21">
        <f t="shared" si="13"/>
        <v>0</v>
      </c>
      <c r="V8" s="21">
        <f t="shared" ref="V8:V56" si="14">SUM(S8:U8)</f>
        <v>0</v>
      </c>
      <c r="W8" s="21">
        <f t="shared" ref="W8:W56" si="15">SUM(Q8,V8)</f>
        <v>68</v>
      </c>
      <c r="X8" s="21">
        <f>SUM(E8:G8,I8:K8,N8:P8,S8:U8)</f>
        <v>236</v>
      </c>
      <c r="Y8" s="24">
        <f t="shared" ref="Y8:Y56" si="16">IFERROR(X8/D8," ")</f>
        <v>0.18153846153846154</v>
      </c>
      <c r="Z8" s="25">
        <f t="shared" si="0"/>
        <v>1064</v>
      </c>
      <c r="AA8" s="26"/>
      <c r="AC8" s="21">
        <f>SUM(AC9:AC14)</f>
        <v>2915</v>
      </c>
      <c r="AD8" s="21">
        <f t="shared" ref="AD8:AF8" si="17">SUM(AD9:AD14)</f>
        <v>138</v>
      </c>
      <c r="AE8" s="21">
        <f t="shared" si="17"/>
        <v>182</v>
      </c>
      <c r="AF8" s="21">
        <f t="shared" si="17"/>
        <v>189</v>
      </c>
      <c r="AG8" s="21">
        <f t="shared" ref="AG8" si="18">SUM(AD8:AF8)</f>
        <v>509</v>
      </c>
      <c r="AH8" s="21">
        <f t="shared" ref="AH8:AJ8" si="19">SUM(AH9:AH14)</f>
        <v>190</v>
      </c>
      <c r="AI8" s="21">
        <f t="shared" si="19"/>
        <v>141</v>
      </c>
      <c r="AJ8" s="21">
        <f t="shared" si="19"/>
        <v>137</v>
      </c>
      <c r="AK8" s="21">
        <f t="shared" ref="AK8" si="20">SUM(AH8:AJ8)</f>
        <v>468</v>
      </c>
      <c r="AL8" s="21">
        <f t="shared" ref="AL8" si="21">SUM(AG8,AK8)</f>
        <v>977</v>
      </c>
      <c r="AM8" s="21">
        <f t="shared" ref="AM8:AO8" si="22">SUM(AM9:AM14)</f>
        <v>157</v>
      </c>
      <c r="AN8" s="21">
        <f t="shared" si="22"/>
        <v>282</v>
      </c>
      <c r="AO8" s="21">
        <f t="shared" si="22"/>
        <v>200</v>
      </c>
      <c r="AP8" s="21">
        <f t="shared" ref="AP8" si="23">SUM(AM8:AO8)</f>
        <v>639</v>
      </c>
      <c r="AQ8" s="23">
        <f t="shared" ref="AQ8:AQ56" si="24">SUM(AG8,AK8,AP8)</f>
        <v>1616</v>
      </c>
      <c r="AR8" s="21">
        <f t="shared" ref="AR8:AT8" si="25">SUM(AR9:AR14)</f>
        <v>0</v>
      </c>
      <c r="AS8" s="21">
        <f t="shared" si="25"/>
        <v>0</v>
      </c>
      <c r="AT8" s="21">
        <f t="shared" si="25"/>
        <v>0</v>
      </c>
      <c r="AU8" s="21">
        <f t="shared" ref="AU8" si="26">SUM(AR8:AT8)</f>
        <v>0</v>
      </c>
      <c r="AV8" s="21">
        <f t="shared" ref="AV8" si="27">SUM(AP8,AU8)</f>
        <v>639</v>
      </c>
      <c r="AW8" s="21">
        <f t="shared" ref="AW8:AW56" si="28">SUM(AD8:AF8,AH8:AJ8,AM8:AO8,AR8:AT8)</f>
        <v>1616</v>
      </c>
      <c r="AX8" s="24">
        <f t="shared" ref="AX8:AX56" si="29">IFERROR(AW8/AC8," ")</f>
        <v>0.55437392795883367</v>
      </c>
      <c r="AY8" s="25">
        <f t="shared" si="1"/>
        <v>1299</v>
      </c>
      <c r="BB8" s="21">
        <f>SUM(BB9:BB14)</f>
        <v>573</v>
      </c>
      <c r="BC8" s="21">
        <f t="shared" ref="BC8:BE8" si="30">SUM(BC9:BC14)</f>
        <v>11</v>
      </c>
      <c r="BD8" s="21">
        <f t="shared" si="30"/>
        <v>4</v>
      </c>
      <c r="BE8" s="21">
        <f t="shared" si="30"/>
        <v>7</v>
      </c>
      <c r="BF8" s="21">
        <f t="shared" ref="BF8" si="31">SUM(BC8:BE8)</f>
        <v>22</v>
      </c>
      <c r="BG8" s="21">
        <f t="shared" ref="BG8:BI8" si="32">SUM(BG9:BG14)</f>
        <v>8</v>
      </c>
      <c r="BH8" s="21">
        <f t="shared" si="32"/>
        <v>8</v>
      </c>
      <c r="BI8" s="21">
        <f t="shared" si="32"/>
        <v>7</v>
      </c>
      <c r="BJ8" s="21">
        <f t="shared" ref="BJ8" si="33">SUM(BG8:BI8)</f>
        <v>23</v>
      </c>
      <c r="BK8" s="21">
        <f t="shared" ref="BK8" si="34">SUM(BF8,BJ8)</f>
        <v>45</v>
      </c>
      <c r="BL8" s="21">
        <f t="shared" ref="BL8:BN8" si="35">SUM(BL9:BL14)</f>
        <v>4</v>
      </c>
      <c r="BM8" s="21">
        <f t="shared" si="35"/>
        <v>8</v>
      </c>
      <c r="BN8" s="21">
        <f t="shared" si="35"/>
        <v>15</v>
      </c>
      <c r="BO8" s="21">
        <f t="shared" ref="BO8" si="36">SUM(BL8:BN8)</f>
        <v>27</v>
      </c>
      <c r="BP8" s="23">
        <f t="shared" ref="BP8:BP56" si="37">SUM(BF8,BJ8,BO8)</f>
        <v>72</v>
      </c>
      <c r="BQ8" s="21">
        <f t="shared" ref="BQ8:BS8" si="38">SUM(BQ9:BQ14)</f>
        <v>0</v>
      </c>
      <c r="BR8" s="21">
        <f t="shared" si="38"/>
        <v>0</v>
      </c>
      <c r="BS8" s="21">
        <f t="shared" si="38"/>
        <v>0</v>
      </c>
      <c r="BT8" s="21">
        <f t="shared" ref="BT8" si="39">SUM(BQ8:BS8)</f>
        <v>0</v>
      </c>
      <c r="BU8" s="21">
        <f t="shared" ref="BU8" si="40">SUM(BO8,BT8)</f>
        <v>27</v>
      </c>
      <c r="BV8" s="21">
        <f t="shared" ref="BV8:BV56" si="41">SUM(BC8:BE8,BG8:BI8,BL8:BN8,BQ8:BS8)</f>
        <v>72</v>
      </c>
      <c r="BW8" s="24">
        <f t="shared" ref="BW8:BW56" si="42">IFERROR(BV8/BB8," ")</f>
        <v>0.1256544502617801</v>
      </c>
      <c r="BX8" s="25">
        <f t="shared" si="2"/>
        <v>501</v>
      </c>
      <c r="CA8" s="21">
        <f>SUM(CA9:CA14)</f>
        <v>27</v>
      </c>
      <c r="CB8" s="21">
        <f t="shared" ref="CB8:CD8" si="43">SUM(CB9:CB14)</f>
        <v>0</v>
      </c>
      <c r="CC8" s="21">
        <f t="shared" si="43"/>
        <v>0</v>
      </c>
      <c r="CD8" s="21">
        <f t="shared" si="43"/>
        <v>0</v>
      </c>
      <c r="CE8" s="21">
        <f t="shared" ref="CE8" si="44">SUM(CB8:CD8)</f>
        <v>0</v>
      </c>
      <c r="CF8" s="21">
        <f t="shared" ref="CF8:CH8" si="45">SUM(CF9:CF14)</f>
        <v>0</v>
      </c>
      <c r="CG8" s="21">
        <f t="shared" si="45"/>
        <v>0</v>
      </c>
      <c r="CH8" s="21">
        <f t="shared" si="45"/>
        <v>0</v>
      </c>
      <c r="CI8" s="21">
        <f t="shared" ref="CI8" si="46">SUM(CF8:CH8)</f>
        <v>0</v>
      </c>
      <c r="CJ8" s="21">
        <f t="shared" ref="CJ8" si="47">SUM(CE8,CI8)</f>
        <v>0</v>
      </c>
      <c r="CK8" s="21">
        <f t="shared" ref="CK8:CM8" si="48">SUM(CK9:CK14)</f>
        <v>0</v>
      </c>
      <c r="CL8" s="21">
        <f t="shared" si="48"/>
        <v>0</v>
      </c>
      <c r="CM8" s="21">
        <f t="shared" si="48"/>
        <v>2</v>
      </c>
      <c r="CN8" s="21">
        <f t="shared" ref="CN8" si="49">SUM(CK8:CM8)</f>
        <v>2</v>
      </c>
      <c r="CO8" s="23">
        <f t="shared" ref="CO8:CO56" si="50">SUM(CE8,CI8,CN8)</f>
        <v>2</v>
      </c>
      <c r="CP8" s="21">
        <f t="shared" ref="CP8:CR8" si="51">SUM(CP9:CP14)</f>
        <v>0</v>
      </c>
      <c r="CQ8" s="21">
        <f t="shared" si="51"/>
        <v>0</v>
      </c>
      <c r="CR8" s="21">
        <f t="shared" si="51"/>
        <v>0</v>
      </c>
      <c r="CS8" s="21">
        <f t="shared" ref="CS8" si="52">SUM(CP8:CR8)</f>
        <v>0</v>
      </c>
      <c r="CT8" s="21">
        <f t="shared" ref="CT8" si="53">SUM(CN8,CS8)</f>
        <v>2</v>
      </c>
      <c r="CU8" s="21">
        <f t="shared" ref="CU8:CU56" si="54">SUM(CB8:CD8,CF8:CH8,CK8:CM8,CP8:CR8)</f>
        <v>2</v>
      </c>
      <c r="CV8" s="24">
        <f t="shared" ref="CV8:CV56" si="55">IFERROR(CU8/CA8," ")</f>
        <v>7.407407407407407E-2</v>
      </c>
      <c r="CW8" s="25">
        <f t="shared" si="3"/>
        <v>25</v>
      </c>
    </row>
    <row r="9" spans="1:126" x14ac:dyDescent="0.25">
      <c r="B9" s="29" t="s">
        <v>32</v>
      </c>
      <c r="D9" s="19">
        <v>395</v>
      </c>
      <c r="E9" s="20">
        <f>'[2]LA PAMPA'!$BY$26</f>
        <v>9</v>
      </c>
      <c r="F9" s="20">
        <f>'[2]LA PAMPA'!$BY$187</f>
        <v>12</v>
      </c>
      <c r="G9" s="20">
        <f>'[2]LA PAMPA'!$BY$348</f>
        <v>7</v>
      </c>
      <c r="H9" s="21">
        <f>SUM(E9:G9)</f>
        <v>28</v>
      </c>
      <c r="I9" s="20">
        <f>'[2]LA PAMPA'!$BY$670</f>
        <v>10</v>
      </c>
      <c r="J9" s="20">
        <f>'[2]LA PAMPA'!$BY$831</f>
        <v>10</v>
      </c>
      <c r="K9" s="20">
        <f>'[2]LA PAMPA'!$BY$992</f>
        <v>10</v>
      </c>
      <c r="L9" s="21">
        <f>SUM(I9:K9)</f>
        <v>30</v>
      </c>
      <c r="M9" s="21">
        <f>SUM(H9,L9)</f>
        <v>58</v>
      </c>
      <c r="N9" s="20">
        <f>'[2]LA PAMPA'!$BY$1475</f>
        <v>15</v>
      </c>
      <c r="O9" s="20">
        <f>'[2]LA PAMPA'!$BY$11636</f>
        <v>0</v>
      </c>
      <c r="P9" s="20">
        <f>'[2]LA PAMPA'!$BY$1797</f>
        <v>13</v>
      </c>
      <c r="Q9" s="21">
        <f>SUM(N9:P9)</f>
        <v>28</v>
      </c>
      <c r="R9" s="23">
        <f>SUM(H9,L9,Q9)</f>
        <v>86</v>
      </c>
      <c r="S9" s="20">
        <f>'[2]LA PAMPA'!$BY$2119</f>
        <v>0</v>
      </c>
      <c r="T9" s="20">
        <f>'[2]LA PAMPA'!$BY$2280</f>
        <v>0</v>
      </c>
      <c r="U9" s="20">
        <f>'[2]LA PAMPA'!$BY$2441</f>
        <v>0</v>
      </c>
      <c r="V9" s="21">
        <f>SUM(S9:U9)</f>
        <v>0</v>
      </c>
      <c r="W9" s="21">
        <f>SUM(Q9,V9)</f>
        <v>28</v>
      </c>
      <c r="X9" s="20">
        <f>SUM(E9:G9,I9:K9,N9:P9,S9:U9)</f>
        <v>86</v>
      </c>
      <c r="Y9" s="24">
        <f>IFERROR(X9/D9," ")</f>
        <v>0.21772151898734177</v>
      </c>
      <c r="Z9" s="25">
        <f t="shared" si="0"/>
        <v>309</v>
      </c>
      <c r="AA9" s="26"/>
      <c r="AC9" s="19">
        <v>780</v>
      </c>
      <c r="AD9" s="20">
        <f>'[2]LA PAMPA'!$BY$29</f>
        <v>58</v>
      </c>
      <c r="AE9" s="20">
        <f>'[2]LA PAMPA'!$BY$190</f>
        <v>82</v>
      </c>
      <c r="AF9" s="20">
        <f>'[2]LA PAMPA'!$BY$351</f>
        <v>49</v>
      </c>
      <c r="AG9" s="21">
        <f>SUM(AD9:AF9)</f>
        <v>189</v>
      </c>
      <c r="AH9" s="20">
        <f>'[2]LA PAMPA'!$BY$673</f>
        <v>57</v>
      </c>
      <c r="AI9" s="20">
        <f>'[2]LA PAMPA'!$BY$834</f>
        <v>63</v>
      </c>
      <c r="AJ9" s="20">
        <f>'[2]LA PAMPA'!$BY$995</f>
        <v>48</v>
      </c>
      <c r="AK9" s="21">
        <f>SUM(AH9:AJ9)</f>
        <v>168</v>
      </c>
      <c r="AL9" s="21">
        <f>SUM(AG9,AK9)</f>
        <v>357</v>
      </c>
      <c r="AM9" s="20">
        <f>'[2]LA PAMPA'!$BY$1478</f>
        <v>80</v>
      </c>
      <c r="AN9" s="20">
        <f>'[2]LA PAMPA'!$BY$1639</f>
        <v>150</v>
      </c>
      <c r="AO9" s="20">
        <f>'[2]LA PAMPA'!$BY$1800</f>
        <v>98</v>
      </c>
      <c r="AP9" s="21">
        <f>SUM(AM9:AO9)</f>
        <v>328</v>
      </c>
      <c r="AQ9" s="23">
        <f>SUM(AG9,AK9,AP9)</f>
        <v>685</v>
      </c>
      <c r="AR9" s="20">
        <f>'[2]LA PAMPA'!$BY$2122</f>
        <v>0</v>
      </c>
      <c r="AS9" s="20">
        <f>'[2]LA PAMPA'!$BY$2283</f>
        <v>0</v>
      </c>
      <c r="AT9" s="20">
        <f>'[2]LA PAMPA'!$BY$2444</f>
        <v>0</v>
      </c>
      <c r="AU9" s="21">
        <f>SUM(AR9:AT9)</f>
        <v>0</v>
      </c>
      <c r="AV9" s="21">
        <f>SUM(AP9,AU9)</f>
        <v>328</v>
      </c>
      <c r="AW9" s="19">
        <f>SUM(AD9:AF9,AH9:AJ9,AM9:AO9,AR9:AT9)</f>
        <v>685</v>
      </c>
      <c r="AX9" s="24">
        <f>IFERROR(AW9/AC9," ")</f>
        <v>0.87820512820512819</v>
      </c>
      <c r="AY9" s="25">
        <f t="shared" si="1"/>
        <v>95</v>
      </c>
      <c r="BB9" s="19">
        <v>150</v>
      </c>
      <c r="BC9" s="20">
        <f>'[2]LA PAMPA'!$BY$28</f>
        <v>8</v>
      </c>
      <c r="BD9" s="20">
        <f>'[2]LA PAMPA'!$BY$189</f>
        <v>3</v>
      </c>
      <c r="BE9" s="20">
        <f>'[2]LA PAMPA'!$BY$350</f>
        <v>6</v>
      </c>
      <c r="BF9" s="21">
        <f>SUM(BC9:BE9)</f>
        <v>17</v>
      </c>
      <c r="BG9" s="20">
        <f>'[2]LA PAMPA'!$BY$672</f>
        <v>8</v>
      </c>
      <c r="BH9" s="20">
        <f>'[2]LA PAMPA'!$BY$833</f>
        <v>5</v>
      </c>
      <c r="BI9" s="20">
        <f>'[2]LA PAMPA'!$BY$994</f>
        <v>5</v>
      </c>
      <c r="BJ9" s="21">
        <f>SUM(BG9:BI9)</f>
        <v>18</v>
      </c>
      <c r="BK9" s="21">
        <f>SUM(BF9,BJ9)</f>
        <v>35</v>
      </c>
      <c r="BL9" s="20">
        <f>'[2]LA PAMPA'!$BY$1477</f>
        <v>1</v>
      </c>
      <c r="BM9" s="20">
        <f>'[2]LA PAMPA'!$BY$1638</f>
        <v>5</v>
      </c>
      <c r="BN9" s="20">
        <f>'[2]LA PAMPA'!$BY$1799</f>
        <v>11</v>
      </c>
      <c r="BO9" s="21">
        <f>SUM(BL9:BN9)</f>
        <v>17</v>
      </c>
      <c r="BP9" s="23">
        <f>SUM(BF9,BJ9,BO9)</f>
        <v>52</v>
      </c>
      <c r="BQ9" s="20">
        <f>'[2]LA PAMPA'!$BY$2121</f>
        <v>0</v>
      </c>
      <c r="BR9" s="20">
        <f>'[2]LA PAMPA'!$BY$2282</f>
        <v>0</v>
      </c>
      <c r="BS9" s="20">
        <f>'[2]LA PAMPA'!$BY$2443</f>
        <v>0</v>
      </c>
      <c r="BT9" s="21">
        <f>SUM(BQ9:BS9)</f>
        <v>0</v>
      </c>
      <c r="BU9" s="21">
        <f>SUM(BO9,BT9)</f>
        <v>17</v>
      </c>
      <c r="BV9" s="19">
        <f>SUM(BC9:BE9,BG9:BI9,BL9:BN9,BQ9:BS9)</f>
        <v>52</v>
      </c>
      <c r="BW9" s="24">
        <f>IFERROR(BV9/BB9," ")</f>
        <v>0.34666666666666668</v>
      </c>
      <c r="BX9" s="25">
        <f t="shared" si="2"/>
        <v>98</v>
      </c>
      <c r="CA9" s="19">
        <v>8</v>
      </c>
      <c r="CB9" s="20">
        <f>'[2]LA PAMPA'!$BY$27</f>
        <v>0</v>
      </c>
      <c r="CC9" s="20">
        <f>'[2]LA PAMPA'!$BY$188</f>
        <v>0</v>
      </c>
      <c r="CD9" s="20">
        <f>'[2]LA PAMPA'!$BY$349</f>
        <v>0</v>
      </c>
      <c r="CE9" s="21">
        <f>SUM(CB9:CD9)</f>
        <v>0</v>
      </c>
      <c r="CF9" s="20">
        <f>'[2]LA PAMPA'!$BY$671</f>
        <v>0</v>
      </c>
      <c r="CG9" s="20">
        <f>'[2]LA PAMPA'!$BY$832</f>
        <v>0</v>
      </c>
      <c r="CH9" s="20">
        <f>'[2]LA PAMPA'!$BY$993</f>
        <v>0</v>
      </c>
      <c r="CI9" s="21">
        <f>SUM(CF9:CH9)</f>
        <v>0</v>
      </c>
      <c r="CJ9" s="21">
        <f>SUM(CE9,CI9)</f>
        <v>0</v>
      </c>
      <c r="CK9" s="20">
        <f>'[2]LA PAMPA'!$BY$1476</f>
        <v>0</v>
      </c>
      <c r="CL9" s="20">
        <f>'[2]LA PAMPA'!$BY$1637</f>
        <v>0</v>
      </c>
      <c r="CM9" s="20">
        <f>'[2]LA PAMPA'!$BY$1798</f>
        <v>2</v>
      </c>
      <c r="CN9" s="21">
        <f>SUM(CK9:CM9)</f>
        <v>2</v>
      </c>
      <c r="CO9" s="23">
        <f>SUM(CE9,CI9,CN9)</f>
        <v>2</v>
      </c>
      <c r="CP9" s="20">
        <f>'[2]LA PAMPA'!$BY$2120</f>
        <v>0</v>
      </c>
      <c r="CQ9" s="20">
        <f>'[2]LA PAMPA'!$BY$2281</f>
        <v>0</v>
      </c>
      <c r="CR9" s="20">
        <f>'[2]LA PAMPA'!$BY$2442</f>
        <v>0</v>
      </c>
      <c r="CS9" s="21">
        <f>SUM(CP9:CR9)</f>
        <v>0</v>
      </c>
      <c r="CT9" s="21">
        <f>SUM(CN9,CS9)</f>
        <v>2</v>
      </c>
      <c r="CU9" s="19">
        <f>SUM(CB9:CD9,CF9:CH9,CK9:CM9,CP9:CR9)</f>
        <v>2</v>
      </c>
      <c r="CV9" s="24">
        <f>IFERROR(CU9/CA9," ")</f>
        <v>0.25</v>
      </c>
      <c r="CW9" s="25">
        <f t="shared" si="3"/>
        <v>6</v>
      </c>
    </row>
    <row r="10" spans="1:126" x14ac:dyDescent="0.25">
      <c r="B10" s="29" t="s">
        <v>33</v>
      </c>
      <c r="D10" s="19">
        <v>405</v>
      </c>
      <c r="E10" s="20">
        <f>'[2]EL CARMEN'!$BY$26</f>
        <v>5</v>
      </c>
      <c r="F10" s="20">
        <f>'[2]EL CARMEN'!$BY$187</f>
        <v>4</v>
      </c>
      <c r="G10" s="20">
        <f>'[2]EL CARMEN'!$BY$348</f>
        <v>5</v>
      </c>
      <c r="H10" s="21">
        <f t="shared" ref="H10:H14" si="56">SUM(E10:G10)</f>
        <v>14</v>
      </c>
      <c r="I10" s="20">
        <f>'[2]EL CARMEN'!$BY$670</f>
        <v>11</v>
      </c>
      <c r="J10" s="20">
        <f>'[2]EL CARMEN'!$BY$831</f>
        <v>6</v>
      </c>
      <c r="K10" s="20">
        <f>'[2]EL CARMEN'!$BY$992</f>
        <v>4</v>
      </c>
      <c r="L10" s="21">
        <f t="shared" ref="L10:L14" si="57">SUM(I10:K10)</f>
        <v>21</v>
      </c>
      <c r="M10" s="21">
        <f t="shared" ref="M10:M14" si="58">SUM(H10,L10)</f>
        <v>35</v>
      </c>
      <c r="N10" s="20">
        <f>'[2]EL CARMEN'!$BY$1475</f>
        <v>9</v>
      </c>
      <c r="O10" s="20">
        <f>'[2]EL CARMEN'!$BY$11636</f>
        <v>0</v>
      </c>
      <c r="P10" s="20">
        <f>'[2]EL CARMEN'!$BY$1797</f>
        <v>7</v>
      </c>
      <c r="Q10" s="21">
        <f t="shared" ref="Q10:Q14" si="59">SUM(N10:P10)</f>
        <v>16</v>
      </c>
      <c r="R10" s="23">
        <f t="shared" ref="R10:R14" si="60">SUM(H10,L10,Q10)</f>
        <v>51</v>
      </c>
      <c r="S10" s="20">
        <f>'[2]EL CARMEN'!$BY$2119</f>
        <v>0</v>
      </c>
      <c r="T10" s="20">
        <f>'[2]EL CARMEN'!$BY$2280</f>
        <v>0</v>
      </c>
      <c r="U10" s="20">
        <f>'[2]EL CARMEN'!$BY$2441</f>
        <v>0</v>
      </c>
      <c r="V10" s="21">
        <f t="shared" ref="V10:V14" si="61">SUM(S10:U10)</f>
        <v>0</v>
      </c>
      <c r="W10" s="21">
        <f t="shared" ref="W10:W14" si="62">SUM(Q10,V10)</f>
        <v>16</v>
      </c>
      <c r="X10" s="20">
        <f t="shared" ref="X10:X56" si="63">SUM(E10:G10,I10:K10,N10:P10,S10:U10)</f>
        <v>51</v>
      </c>
      <c r="Y10" s="24">
        <f t="shared" ref="Y10:Y14" si="64">IFERROR(X10/D10," ")</f>
        <v>0.12592592592592591</v>
      </c>
      <c r="Z10" s="25">
        <f t="shared" si="0"/>
        <v>354</v>
      </c>
      <c r="AA10" s="26"/>
      <c r="AC10" s="19">
        <v>785</v>
      </c>
      <c r="AD10" s="20">
        <f>'[2]EL CARMEN'!$BY$29</f>
        <v>36</v>
      </c>
      <c r="AE10" s="20">
        <f>'[2]EL CARMEN'!$BY$190</f>
        <v>44</v>
      </c>
      <c r="AF10" s="20">
        <f>'[2]EL CARMEN'!$BY$351</f>
        <v>55</v>
      </c>
      <c r="AG10" s="21">
        <f t="shared" ref="AG10:AG14" si="65">SUM(AD10:AF10)</f>
        <v>135</v>
      </c>
      <c r="AH10" s="20">
        <f>'[2]EL CARMEN'!$BY$673</f>
        <v>55</v>
      </c>
      <c r="AI10" s="20">
        <f>'[2]EL CARMEN'!$BY$834</f>
        <v>25</v>
      </c>
      <c r="AJ10" s="20">
        <f>'[2]EL CARMEN'!$BY$995</f>
        <v>26</v>
      </c>
      <c r="AK10" s="21">
        <f t="shared" ref="AK10:AK14" si="66">SUM(AH10:AJ10)</f>
        <v>106</v>
      </c>
      <c r="AL10" s="21">
        <f t="shared" ref="AL10:AL14" si="67">SUM(AG10,AK10)</f>
        <v>241</v>
      </c>
      <c r="AM10" s="20">
        <f>'[2]EL CARMEN'!$BY$1478</f>
        <v>23</v>
      </c>
      <c r="AN10" s="20">
        <f>'[2]EL CARMEN'!$BY$1639</f>
        <v>25</v>
      </c>
      <c r="AO10" s="20">
        <f>'[2]EL CARMEN'!$BY$1800</f>
        <v>44</v>
      </c>
      <c r="AP10" s="21">
        <f t="shared" ref="AP10:AP14" si="68">SUM(AM10:AO10)</f>
        <v>92</v>
      </c>
      <c r="AQ10" s="23">
        <f t="shared" ref="AQ10:AQ14" si="69">SUM(AG10,AK10,AP10)</f>
        <v>333</v>
      </c>
      <c r="AR10" s="20">
        <f>'[2]EL CARMEN'!$BY$2122</f>
        <v>0</v>
      </c>
      <c r="AS10" s="20">
        <f>'[2]EL CARMEN'!$BY$2283</f>
        <v>0</v>
      </c>
      <c r="AT10" s="20">
        <f>'[2]EL CARMEN'!$BY$2444</f>
        <v>0</v>
      </c>
      <c r="AU10" s="21">
        <f t="shared" ref="AU10:AU15" si="70">SUM(AR10:AT10)</f>
        <v>0</v>
      </c>
      <c r="AV10" s="21">
        <f t="shared" ref="AV10:AV15" si="71">SUM(AP10,AU10)</f>
        <v>92</v>
      </c>
      <c r="AW10" s="19">
        <f t="shared" ref="AW10:AW14" si="72">SUM(AD10:AF10,AH10:AJ10,AM10:AO10,AR10:AT10)</f>
        <v>333</v>
      </c>
      <c r="AX10" s="24">
        <f t="shared" ref="AX10:AX14" si="73">IFERROR(AW10/AC10," ")</f>
        <v>0.42420382165605097</v>
      </c>
      <c r="AY10" s="25">
        <f t="shared" si="1"/>
        <v>452</v>
      </c>
      <c r="BB10" s="19">
        <v>190</v>
      </c>
      <c r="BC10" s="20">
        <f>'[2]EL CARMEN'!$BY$28</f>
        <v>0</v>
      </c>
      <c r="BD10" s="20">
        <f>'[2]EL CARMEN'!$BY$189</f>
        <v>0</v>
      </c>
      <c r="BE10" s="20">
        <f>'[2]EL CARMEN'!$BY$350</f>
        <v>0</v>
      </c>
      <c r="BF10" s="21">
        <f t="shared" ref="BF10:BF14" si="74">SUM(BC10:BE10)</f>
        <v>0</v>
      </c>
      <c r="BG10" s="20">
        <f>'[2]EL CARMEN'!$BY$672</f>
        <v>0</v>
      </c>
      <c r="BH10" s="20">
        <f>'[2]EL CARMEN'!$BY$833</f>
        <v>0</v>
      </c>
      <c r="BI10" s="20">
        <f>'[2]EL CARMEN'!$BY$994</f>
        <v>1</v>
      </c>
      <c r="BJ10" s="21">
        <f t="shared" ref="BJ10:BJ14" si="75">SUM(BG10:BI10)</f>
        <v>1</v>
      </c>
      <c r="BK10" s="21">
        <f t="shared" ref="BK10:BK14" si="76">SUM(BF10,BJ10)</f>
        <v>1</v>
      </c>
      <c r="BL10" s="20">
        <f>'[2]EL CARMEN'!$BY$1477</f>
        <v>2</v>
      </c>
      <c r="BM10" s="20">
        <f>'[2]EL CARMEN'!$BY$1638</f>
        <v>0</v>
      </c>
      <c r="BN10" s="20">
        <f>'[2]EL CARMEN'!$BY$1799</f>
        <v>1</v>
      </c>
      <c r="BO10" s="21">
        <f t="shared" ref="BO10:BO14" si="77">SUM(BL10:BN10)</f>
        <v>3</v>
      </c>
      <c r="BP10" s="23">
        <f t="shared" ref="BP10:BP14" si="78">SUM(BF10,BJ10,BO10)</f>
        <v>4</v>
      </c>
      <c r="BQ10" s="20">
        <f>'[2]EL CARMEN'!$BY$2121</f>
        <v>0</v>
      </c>
      <c r="BR10" s="20">
        <f>'[2]EL CARMEN'!$BY$2282</f>
        <v>0</v>
      </c>
      <c r="BS10" s="20">
        <f>'[2]EL CARMEN'!$BY$2443</f>
        <v>0</v>
      </c>
      <c r="BT10" s="21">
        <f t="shared" ref="BT10:BT15" si="79">SUM(BQ10:BS10)</f>
        <v>0</v>
      </c>
      <c r="BU10" s="21">
        <f t="shared" ref="BU10:BU15" si="80">SUM(BO10,BT10)</f>
        <v>3</v>
      </c>
      <c r="BV10" s="19">
        <f t="shared" ref="BV10:BV14" si="81">SUM(BC10:BE10,BG10:BI10,BL10:BN10,BQ10:BS10)</f>
        <v>4</v>
      </c>
      <c r="BW10" s="24">
        <f t="shared" ref="BW10:BW14" si="82">IFERROR(BV10/BB10," ")</f>
        <v>2.1052631578947368E-2</v>
      </c>
      <c r="BX10" s="25">
        <f t="shared" si="2"/>
        <v>186</v>
      </c>
      <c r="CA10" s="19">
        <v>8</v>
      </c>
      <c r="CB10" s="20">
        <f>'[2]EL CARMEN'!$BY$27</f>
        <v>0</v>
      </c>
      <c r="CC10" s="20">
        <f>'[2]EL CARMEN'!$BY$188</f>
        <v>0</v>
      </c>
      <c r="CD10" s="20">
        <f>'[2]EL CARMEN'!$BY$349</f>
        <v>0</v>
      </c>
      <c r="CE10" s="21">
        <f t="shared" ref="CE10:CE14" si="83">SUM(CB10:CD10)</f>
        <v>0</v>
      </c>
      <c r="CF10" s="20">
        <f>'[2]EL CARMEN'!$BY$671</f>
        <v>0</v>
      </c>
      <c r="CG10" s="20">
        <f>'[2]EL CARMEN'!$BY$832</f>
        <v>0</v>
      </c>
      <c r="CH10" s="20">
        <f>'[2]EL CARMEN'!$BY$993</f>
        <v>0</v>
      </c>
      <c r="CI10" s="21">
        <f t="shared" ref="CI10:CI14" si="84">SUM(CF10:CH10)</f>
        <v>0</v>
      </c>
      <c r="CJ10" s="21">
        <f t="shared" ref="CJ10:CJ14" si="85">SUM(CE10,CI10)</f>
        <v>0</v>
      </c>
      <c r="CK10" s="20">
        <f>'[2]EL CARMEN'!$BY$1476</f>
        <v>0</v>
      </c>
      <c r="CL10" s="20">
        <f>'[2]EL CARMEN'!$BY$1637</f>
        <v>0</v>
      </c>
      <c r="CM10" s="20">
        <f>'[2]EL CARMEN'!$BY$1798</f>
        <v>0</v>
      </c>
      <c r="CN10" s="21">
        <f t="shared" ref="CN10:CN14" si="86">SUM(CK10:CM10)</f>
        <v>0</v>
      </c>
      <c r="CO10" s="23">
        <f t="shared" ref="CO10:CO14" si="87">SUM(CE10,CI10,CN10)</f>
        <v>0</v>
      </c>
      <c r="CP10" s="20">
        <f>'[2]EL CARMEN'!$BY$2120</f>
        <v>0</v>
      </c>
      <c r="CQ10" s="20">
        <f>'[2]EL CARMEN'!$BY$2281</f>
        <v>0</v>
      </c>
      <c r="CR10" s="20">
        <f>'[2]EL CARMEN'!$BY$2442</f>
        <v>0</v>
      </c>
      <c r="CS10" s="21">
        <f t="shared" ref="CS10:CS15" si="88">SUM(CP10:CR10)</f>
        <v>0</v>
      </c>
      <c r="CT10" s="21">
        <f t="shared" ref="CT10:CT15" si="89">SUM(CN10,CS10)</f>
        <v>0</v>
      </c>
      <c r="CU10" s="19">
        <f t="shared" ref="CU10:CU14" si="90">SUM(CB10:CD10,CF10:CH10,CK10:CM10,CP10:CR10)</f>
        <v>0</v>
      </c>
      <c r="CV10" s="24">
        <f t="shared" ref="CV10:CV14" si="91">IFERROR(CU10/CA10," ")</f>
        <v>0</v>
      </c>
      <c r="CW10" s="25">
        <f t="shared" si="3"/>
        <v>8</v>
      </c>
    </row>
    <row r="11" spans="1:126" x14ac:dyDescent="0.25">
      <c r="B11" s="29" t="s">
        <v>34</v>
      </c>
      <c r="D11" s="19">
        <v>194</v>
      </c>
      <c r="E11" s="20">
        <f>'[2]JPV Y GUZMAN'!$BY$26</f>
        <v>4</v>
      </c>
      <c r="F11" s="20">
        <f>'[2]JPV Y GUZMAN'!$BY$187</f>
        <v>2</v>
      </c>
      <c r="G11" s="20">
        <f>'[2]JPV Y GUZMAN'!$BY$348</f>
        <v>5</v>
      </c>
      <c r="H11" s="21">
        <f t="shared" si="56"/>
        <v>11</v>
      </c>
      <c r="I11" s="20">
        <f>'[2]JPV Y GUZMAN'!$BY$670</f>
        <v>4</v>
      </c>
      <c r="J11" s="20">
        <f>'[2]JPV Y GUZMAN'!$BY$831</f>
        <v>3</v>
      </c>
      <c r="K11" s="20">
        <f>'[2]JPV Y GUZMAN'!$BY$992</f>
        <v>2</v>
      </c>
      <c r="L11" s="21">
        <f t="shared" si="57"/>
        <v>9</v>
      </c>
      <c r="M11" s="21">
        <f t="shared" si="58"/>
        <v>20</v>
      </c>
      <c r="N11" s="20">
        <f>'[2]JPV Y GUZMAN'!$BY$1475</f>
        <v>3</v>
      </c>
      <c r="O11" s="20">
        <f>'[2]JPV Y GUZMAN'!$BY$11636</f>
        <v>0</v>
      </c>
      <c r="P11" s="20">
        <f>'[2]JPV Y GUZMAN'!$BY$1797</f>
        <v>3</v>
      </c>
      <c r="Q11" s="21">
        <f t="shared" si="59"/>
        <v>6</v>
      </c>
      <c r="R11" s="23">
        <f t="shared" si="60"/>
        <v>26</v>
      </c>
      <c r="S11" s="20">
        <f>'[2]JPV Y GUZMAN'!$BY$2119</f>
        <v>0</v>
      </c>
      <c r="T11" s="20">
        <f>'[2]JPV Y GUZMAN'!$BY$2280</f>
        <v>0</v>
      </c>
      <c r="U11" s="20">
        <f>'[2]JPV Y GUZMAN'!$BY$2441</f>
        <v>0</v>
      </c>
      <c r="V11" s="21">
        <f t="shared" si="61"/>
        <v>0</v>
      </c>
      <c r="W11" s="21">
        <f t="shared" si="62"/>
        <v>6</v>
      </c>
      <c r="X11" s="20">
        <f t="shared" si="63"/>
        <v>26</v>
      </c>
      <c r="Y11" s="24">
        <f t="shared" si="64"/>
        <v>0.13402061855670103</v>
      </c>
      <c r="Z11" s="25">
        <f t="shared" si="0"/>
        <v>168</v>
      </c>
      <c r="AA11" s="26"/>
      <c r="AC11" s="19">
        <v>502</v>
      </c>
      <c r="AD11" s="20">
        <f>'[2]JPV Y GUZMAN'!$BY$29</f>
        <v>21</v>
      </c>
      <c r="AE11" s="20">
        <f>'[2]JPV Y GUZMAN'!$BY$190</f>
        <v>23</v>
      </c>
      <c r="AF11" s="20">
        <f>'[2]JPV Y GUZMAN'!$BY$351</f>
        <v>40</v>
      </c>
      <c r="AG11" s="21">
        <f t="shared" si="65"/>
        <v>84</v>
      </c>
      <c r="AH11" s="20">
        <f>'[2]JPV Y GUZMAN'!$BY$673</f>
        <v>31</v>
      </c>
      <c r="AI11" s="20">
        <f>'[2]JPV Y GUZMAN'!$BY$834</f>
        <v>29</v>
      </c>
      <c r="AJ11" s="20">
        <f>'[2]JPV Y GUZMAN'!$BY$995</f>
        <v>24</v>
      </c>
      <c r="AK11" s="21">
        <f t="shared" si="66"/>
        <v>84</v>
      </c>
      <c r="AL11" s="21">
        <f t="shared" si="67"/>
        <v>168</v>
      </c>
      <c r="AM11" s="20">
        <f>'[2]JPV Y GUZMAN'!$BY$1478</f>
        <v>26</v>
      </c>
      <c r="AN11" s="20">
        <f>'[2]JPV Y GUZMAN'!$BY$1639</f>
        <v>40</v>
      </c>
      <c r="AO11" s="20">
        <f>'[2]JPV Y GUZMAN'!$BY$1800</f>
        <v>26</v>
      </c>
      <c r="AP11" s="21">
        <f t="shared" si="68"/>
        <v>92</v>
      </c>
      <c r="AQ11" s="23">
        <f t="shared" si="69"/>
        <v>260</v>
      </c>
      <c r="AR11" s="20">
        <f>'[2]JPV Y GUZMAN'!$BY$2122</f>
        <v>0</v>
      </c>
      <c r="AS11" s="20">
        <f>'[2]JPV Y GUZMAN'!$BY$2283</f>
        <v>0</v>
      </c>
      <c r="AT11" s="20">
        <f>'[2]JPV Y GUZMAN'!$BY$2444</f>
        <v>0</v>
      </c>
      <c r="AU11" s="21">
        <f t="shared" si="70"/>
        <v>0</v>
      </c>
      <c r="AV11" s="21">
        <f t="shared" si="71"/>
        <v>92</v>
      </c>
      <c r="AW11" s="19">
        <f t="shared" si="72"/>
        <v>260</v>
      </c>
      <c r="AX11" s="24">
        <f t="shared" si="73"/>
        <v>0.51792828685258963</v>
      </c>
      <c r="AY11" s="25">
        <f t="shared" si="1"/>
        <v>242</v>
      </c>
      <c r="BB11" s="19">
        <v>80</v>
      </c>
      <c r="BC11" s="20">
        <f>'[2]JPV Y GUZMAN'!$BY$28</f>
        <v>0</v>
      </c>
      <c r="BD11" s="20">
        <f>'[2]JPV Y GUZMAN'!$BY$189</f>
        <v>0</v>
      </c>
      <c r="BE11" s="20">
        <f>'[2]JPV Y GUZMAN'!$BY$350</f>
        <v>0</v>
      </c>
      <c r="BF11" s="21">
        <f t="shared" si="74"/>
        <v>0</v>
      </c>
      <c r="BG11" s="20">
        <f>'[2]JPV Y GUZMAN'!$BY$672</f>
        <v>0</v>
      </c>
      <c r="BH11" s="20">
        <f>'[2]JPV Y GUZMAN'!$BY$833</f>
        <v>1</v>
      </c>
      <c r="BI11" s="20">
        <f>'[2]JPV Y GUZMAN'!$BY$994</f>
        <v>0</v>
      </c>
      <c r="BJ11" s="21">
        <f t="shared" si="75"/>
        <v>1</v>
      </c>
      <c r="BK11" s="21">
        <f t="shared" si="76"/>
        <v>1</v>
      </c>
      <c r="BL11" s="20">
        <f>'[2]JPV Y GUZMAN'!$BY$1477</f>
        <v>1</v>
      </c>
      <c r="BM11" s="20">
        <f>'[2]JPV Y GUZMAN'!$BY$1638</f>
        <v>0</v>
      </c>
      <c r="BN11" s="20">
        <f>'[2]JPV Y GUZMAN'!$BY$1799</f>
        <v>1</v>
      </c>
      <c r="BO11" s="21">
        <f t="shared" si="77"/>
        <v>2</v>
      </c>
      <c r="BP11" s="23">
        <f t="shared" si="78"/>
        <v>3</v>
      </c>
      <c r="BQ11" s="20">
        <f>'[2]JPV Y GUZMAN'!$BY$2121</f>
        <v>0</v>
      </c>
      <c r="BR11" s="20">
        <f>'[2]JPV Y GUZMAN'!$BY$2282</f>
        <v>0</v>
      </c>
      <c r="BS11" s="20">
        <f>'[2]JPV Y GUZMAN'!$BY$2443</f>
        <v>0</v>
      </c>
      <c r="BT11" s="21">
        <f t="shared" si="79"/>
        <v>0</v>
      </c>
      <c r="BU11" s="21">
        <f t="shared" si="80"/>
        <v>2</v>
      </c>
      <c r="BV11" s="19">
        <f t="shared" si="81"/>
        <v>3</v>
      </c>
      <c r="BW11" s="24">
        <f t="shared" si="82"/>
        <v>3.7499999999999999E-2</v>
      </c>
      <c r="BX11" s="25">
        <f t="shared" si="2"/>
        <v>77</v>
      </c>
      <c r="CA11" s="19">
        <v>3</v>
      </c>
      <c r="CB11" s="20">
        <f>'[2]JPV Y GUZMAN'!$BY$27</f>
        <v>0</v>
      </c>
      <c r="CC11" s="20">
        <f>'[2]JPV Y GUZMAN'!$BY$188</f>
        <v>0</v>
      </c>
      <c r="CD11" s="20">
        <f>'[2]JPV Y GUZMAN'!$BY$349</f>
        <v>0</v>
      </c>
      <c r="CE11" s="21">
        <f t="shared" si="83"/>
        <v>0</v>
      </c>
      <c r="CF11" s="20">
        <f>'[2]JPV Y GUZMAN'!$BY$671</f>
        <v>0</v>
      </c>
      <c r="CG11" s="20">
        <f>'[2]JPV Y GUZMAN'!$BY$832</f>
        <v>0</v>
      </c>
      <c r="CH11" s="20">
        <f>'[2]JPV Y GUZMAN'!$BY$993</f>
        <v>0</v>
      </c>
      <c r="CI11" s="21">
        <f t="shared" si="84"/>
        <v>0</v>
      </c>
      <c r="CJ11" s="21">
        <f t="shared" si="85"/>
        <v>0</v>
      </c>
      <c r="CK11" s="20">
        <f>'[2]JPV Y GUZMAN'!$BY$1476</f>
        <v>0</v>
      </c>
      <c r="CL11" s="20">
        <f>'[2]JPV Y GUZMAN'!$BY$1637</f>
        <v>0</v>
      </c>
      <c r="CM11" s="20">
        <f>'[2]JPV Y GUZMAN'!$BY$1798</f>
        <v>0</v>
      </c>
      <c r="CN11" s="21">
        <f t="shared" si="86"/>
        <v>0</v>
      </c>
      <c r="CO11" s="23">
        <f t="shared" si="87"/>
        <v>0</v>
      </c>
      <c r="CP11" s="20">
        <f>'[2]JPV Y GUZMAN'!$BY$2120</f>
        <v>0</v>
      </c>
      <c r="CQ11" s="20">
        <f>'[2]JPV Y GUZMAN'!$BY$2281</f>
        <v>0</v>
      </c>
      <c r="CR11" s="20">
        <f>'[2]JPV Y GUZMAN'!$BY$2442</f>
        <v>0</v>
      </c>
      <c r="CS11" s="21">
        <f t="shared" si="88"/>
        <v>0</v>
      </c>
      <c r="CT11" s="21">
        <f t="shared" si="89"/>
        <v>0</v>
      </c>
      <c r="CU11" s="19">
        <f t="shared" si="90"/>
        <v>0</v>
      </c>
      <c r="CV11" s="24">
        <f t="shared" si="91"/>
        <v>0</v>
      </c>
      <c r="CW11" s="25">
        <f t="shared" si="3"/>
        <v>3</v>
      </c>
    </row>
    <row r="12" spans="1:126" x14ac:dyDescent="0.25">
      <c r="B12" s="29" t="s">
        <v>35</v>
      </c>
      <c r="D12" s="19">
        <v>37</v>
      </c>
      <c r="E12" s="20">
        <f>'[2]LA PUNTA'!$BY$26</f>
        <v>1</v>
      </c>
      <c r="F12" s="20">
        <f>'[2]LA PUNTA'!$BY$187</f>
        <v>1</v>
      </c>
      <c r="G12" s="20">
        <f>'[2]LA PUNTA'!$BY$348</f>
        <v>1</v>
      </c>
      <c r="H12" s="21">
        <f t="shared" si="56"/>
        <v>3</v>
      </c>
      <c r="I12" s="20">
        <f>'[2]LA PUNTA'!$BY$670</f>
        <v>1</v>
      </c>
      <c r="J12" s="20">
        <f>'[2]LA PUNTA'!$BY$831</f>
        <v>2</v>
      </c>
      <c r="K12" s="20">
        <f>'[2]LA PUNTA'!$BY$992</f>
        <v>1</v>
      </c>
      <c r="L12" s="21">
        <f t="shared" si="57"/>
        <v>4</v>
      </c>
      <c r="M12" s="21">
        <f t="shared" si="58"/>
        <v>7</v>
      </c>
      <c r="N12" s="20">
        <f>'[2]LA PUNTA'!$BY$1475</f>
        <v>1</v>
      </c>
      <c r="O12" s="20">
        <f>'[2]LA PUNTA'!$BY$11636</f>
        <v>0</v>
      </c>
      <c r="P12" s="20">
        <f>'[2]LA PUNTA'!$BY$1797</f>
        <v>1</v>
      </c>
      <c r="Q12" s="21">
        <f t="shared" si="59"/>
        <v>2</v>
      </c>
      <c r="R12" s="23">
        <f t="shared" si="60"/>
        <v>9</v>
      </c>
      <c r="S12" s="20">
        <f>'[2]LA PUNTA'!$BY$2119</f>
        <v>0</v>
      </c>
      <c r="T12" s="20">
        <f>'[2]LA PUNTA'!$BY$2280</f>
        <v>0</v>
      </c>
      <c r="U12" s="20">
        <f>'[2]LA PUNTA'!$BY$2441</f>
        <v>0</v>
      </c>
      <c r="V12" s="21">
        <f t="shared" si="61"/>
        <v>0</v>
      </c>
      <c r="W12" s="21">
        <f t="shared" si="62"/>
        <v>2</v>
      </c>
      <c r="X12" s="20">
        <f t="shared" si="63"/>
        <v>9</v>
      </c>
      <c r="Y12" s="24">
        <f t="shared" si="64"/>
        <v>0.24324324324324326</v>
      </c>
      <c r="Z12" s="25">
        <f t="shared" si="0"/>
        <v>28</v>
      </c>
      <c r="AA12" s="26"/>
      <c r="AC12" s="19">
        <v>79</v>
      </c>
      <c r="AD12" s="20">
        <f>'[2]LA PUNTA'!$BY$29</f>
        <v>0</v>
      </c>
      <c r="AE12" s="20">
        <f>'[2]LA PUNTA'!$BY$190</f>
        <v>2</v>
      </c>
      <c r="AF12" s="20">
        <f>'[2]LA PUNTA'!$BY$351</f>
        <v>2</v>
      </c>
      <c r="AG12" s="21">
        <f t="shared" si="65"/>
        <v>4</v>
      </c>
      <c r="AH12" s="20">
        <f>'[2]LA PUNTA'!$BY$673</f>
        <v>17</v>
      </c>
      <c r="AI12" s="20">
        <f>'[2]LA PUNTA'!$BY$834</f>
        <v>0</v>
      </c>
      <c r="AJ12" s="20">
        <f>'[2]LA PUNTA'!$BY$995</f>
        <v>14</v>
      </c>
      <c r="AK12" s="21">
        <f t="shared" si="66"/>
        <v>31</v>
      </c>
      <c r="AL12" s="21">
        <f t="shared" si="67"/>
        <v>35</v>
      </c>
      <c r="AM12" s="20">
        <f>'[2]LA PUNTA'!$BY$1478</f>
        <v>1</v>
      </c>
      <c r="AN12" s="20">
        <f>'[2]LA PUNTA'!$BY$1639</f>
        <v>15</v>
      </c>
      <c r="AO12" s="20">
        <f>'[2]LA PUNTA'!$BY$1800</f>
        <v>0</v>
      </c>
      <c r="AP12" s="21">
        <f t="shared" si="68"/>
        <v>16</v>
      </c>
      <c r="AQ12" s="23">
        <f t="shared" si="69"/>
        <v>51</v>
      </c>
      <c r="AR12" s="20">
        <f>'[2]LA PUNTA'!$BY$2122</f>
        <v>0</v>
      </c>
      <c r="AS12" s="20">
        <f>'[2]LA PUNTA'!$BY$2283</f>
        <v>0</v>
      </c>
      <c r="AT12" s="20">
        <f>'[2]LA PUNTA'!$BY$2444</f>
        <v>0</v>
      </c>
      <c r="AU12" s="21">
        <f t="shared" si="70"/>
        <v>0</v>
      </c>
      <c r="AV12" s="21">
        <f t="shared" si="71"/>
        <v>16</v>
      </c>
      <c r="AW12" s="19">
        <f t="shared" si="72"/>
        <v>51</v>
      </c>
      <c r="AX12" s="24">
        <f t="shared" si="73"/>
        <v>0.64556962025316456</v>
      </c>
      <c r="AY12" s="25">
        <f t="shared" si="1"/>
        <v>28</v>
      </c>
      <c r="BB12" s="19">
        <v>8</v>
      </c>
      <c r="BC12" s="20">
        <f>'[2]LA PUNTA'!$BY$28</f>
        <v>0</v>
      </c>
      <c r="BD12" s="20">
        <f>'[2]LA PUNTA'!$BY$189</f>
        <v>0</v>
      </c>
      <c r="BE12" s="20">
        <f>'[2]LA PUNTA'!$BY$350</f>
        <v>0</v>
      </c>
      <c r="BF12" s="21">
        <f t="shared" si="74"/>
        <v>0</v>
      </c>
      <c r="BG12" s="20">
        <f>'[2]LA PUNTA'!$BY$672</f>
        <v>0</v>
      </c>
      <c r="BH12" s="20">
        <f>'[2]LA PUNTA'!$BY$833</f>
        <v>0</v>
      </c>
      <c r="BI12" s="20">
        <f>'[2]LA PUNTA'!$BY$994</f>
        <v>0</v>
      </c>
      <c r="BJ12" s="21">
        <f t="shared" si="75"/>
        <v>0</v>
      </c>
      <c r="BK12" s="21">
        <f t="shared" si="76"/>
        <v>0</v>
      </c>
      <c r="BL12" s="20">
        <f>'[2]LA PUNTA'!$BY$1477</f>
        <v>0</v>
      </c>
      <c r="BM12" s="20">
        <f>'[2]LA PUNTA'!$BY$1638</f>
        <v>0</v>
      </c>
      <c r="BN12" s="20">
        <f>'[2]LA PUNTA'!$BY$1799</f>
        <v>0</v>
      </c>
      <c r="BO12" s="21">
        <f t="shared" si="77"/>
        <v>0</v>
      </c>
      <c r="BP12" s="23">
        <f t="shared" si="78"/>
        <v>0</v>
      </c>
      <c r="BQ12" s="20">
        <f>'[2]LA PUNTA'!$BY$2121</f>
        <v>0</v>
      </c>
      <c r="BR12" s="20">
        <f>'[2]LA PUNTA'!$BY$2282</f>
        <v>0</v>
      </c>
      <c r="BS12" s="20">
        <f>'[2]LA PUNTA'!$BY$2443</f>
        <v>0</v>
      </c>
      <c r="BT12" s="21">
        <f t="shared" si="79"/>
        <v>0</v>
      </c>
      <c r="BU12" s="21">
        <f t="shared" si="80"/>
        <v>0</v>
      </c>
      <c r="BV12" s="19">
        <f t="shared" si="81"/>
        <v>0</v>
      </c>
      <c r="BW12" s="24">
        <f t="shared" si="82"/>
        <v>0</v>
      </c>
      <c r="BX12" s="25">
        <f t="shared" si="2"/>
        <v>8</v>
      </c>
      <c r="CA12" s="19">
        <v>1</v>
      </c>
      <c r="CB12" s="20">
        <f>'[2]LA PUNTA'!$BY$27</f>
        <v>0</v>
      </c>
      <c r="CC12" s="20">
        <f>'[2]LA PUNTA'!$BY$188</f>
        <v>0</v>
      </c>
      <c r="CD12" s="20">
        <f>'[2]LA PUNTA'!$BY$349</f>
        <v>0</v>
      </c>
      <c r="CE12" s="21">
        <f t="shared" si="83"/>
        <v>0</v>
      </c>
      <c r="CF12" s="20">
        <f>'[2]LA PUNTA'!$BY$671</f>
        <v>0</v>
      </c>
      <c r="CG12" s="20">
        <f>'[2]LA PUNTA'!$BY$832</f>
        <v>0</v>
      </c>
      <c r="CH12" s="20">
        <f>'[2]LA PUNTA'!$BY$993</f>
        <v>0</v>
      </c>
      <c r="CI12" s="21">
        <f t="shared" si="84"/>
        <v>0</v>
      </c>
      <c r="CJ12" s="21">
        <f t="shared" si="85"/>
        <v>0</v>
      </c>
      <c r="CK12" s="20">
        <f>'[2]LA PUNTA'!$BY$1476</f>
        <v>0</v>
      </c>
      <c r="CL12" s="20">
        <f>'[2]LA PUNTA'!$BY$1637</f>
        <v>0</v>
      </c>
      <c r="CM12" s="20">
        <f>'[2]LA PUNTA'!$BY$1798</f>
        <v>0</v>
      </c>
      <c r="CN12" s="21">
        <f t="shared" si="86"/>
        <v>0</v>
      </c>
      <c r="CO12" s="23">
        <f t="shared" si="87"/>
        <v>0</v>
      </c>
      <c r="CP12" s="20">
        <f>'[2]LA PUNTA'!$BY$2120</f>
        <v>0</v>
      </c>
      <c r="CQ12" s="20">
        <f>'[2]LA PUNTA'!$BY$2281</f>
        <v>0</v>
      </c>
      <c r="CR12" s="20">
        <f>'[2]LA PUNTA'!$BY$2442</f>
        <v>0</v>
      </c>
      <c r="CS12" s="21">
        <f t="shared" si="88"/>
        <v>0</v>
      </c>
      <c r="CT12" s="21">
        <f t="shared" si="89"/>
        <v>0</v>
      </c>
      <c r="CU12" s="19">
        <f t="shared" si="90"/>
        <v>0</v>
      </c>
      <c r="CV12" s="24">
        <f t="shared" si="91"/>
        <v>0</v>
      </c>
      <c r="CW12" s="25">
        <f t="shared" si="3"/>
        <v>1</v>
      </c>
    </row>
    <row r="13" spans="1:126" x14ac:dyDescent="0.25">
      <c r="B13" s="29" t="s">
        <v>36</v>
      </c>
      <c r="D13" s="19">
        <v>224</v>
      </c>
      <c r="E13" s="20">
        <f>[2]SOLIDARIDAD!$BY$26</f>
        <v>5</v>
      </c>
      <c r="F13" s="20">
        <f>[2]SOLIDARIDAD!$BY$187</f>
        <v>7</v>
      </c>
      <c r="G13" s="20">
        <f>[2]SOLIDARIDAD!$BY$348</f>
        <v>4</v>
      </c>
      <c r="H13" s="21">
        <f t="shared" si="56"/>
        <v>16</v>
      </c>
      <c r="I13" s="20">
        <f>[2]SOLIDARIDAD!$BY$670</f>
        <v>5</v>
      </c>
      <c r="J13" s="20">
        <f>[2]SOLIDARIDAD!$BY$831</f>
        <v>7</v>
      </c>
      <c r="K13" s="20">
        <f>[2]SOLIDARIDAD!$BY$992</f>
        <v>5</v>
      </c>
      <c r="L13" s="21">
        <f t="shared" si="57"/>
        <v>17</v>
      </c>
      <c r="M13" s="21">
        <f t="shared" si="58"/>
        <v>33</v>
      </c>
      <c r="N13" s="20">
        <f>[2]SOLIDARIDAD!$BY$1475</f>
        <v>3</v>
      </c>
      <c r="O13" s="20">
        <f>[2]SOLIDARIDAD!$BY$11636</f>
        <v>0</v>
      </c>
      <c r="P13" s="20">
        <f>[2]SOLIDARIDAD!$BY$1797</f>
        <v>8</v>
      </c>
      <c r="Q13" s="21">
        <f t="shared" si="59"/>
        <v>11</v>
      </c>
      <c r="R13" s="23">
        <f t="shared" si="60"/>
        <v>44</v>
      </c>
      <c r="S13" s="20">
        <f>[2]SOLIDARIDAD!$BY$2119</f>
        <v>0</v>
      </c>
      <c r="T13" s="20">
        <f>[2]SOLIDARIDAD!$BY$2280</f>
        <v>0</v>
      </c>
      <c r="U13" s="20">
        <f>[2]SOLIDARIDAD!$BY$2441</f>
        <v>0</v>
      </c>
      <c r="V13" s="21">
        <f t="shared" si="61"/>
        <v>0</v>
      </c>
      <c r="W13" s="21">
        <f t="shared" si="62"/>
        <v>11</v>
      </c>
      <c r="X13" s="20">
        <f t="shared" si="63"/>
        <v>44</v>
      </c>
      <c r="Y13" s="24">
        <f t="shared" si="64"/>
        <v>0.19642857142857142</v>
      </c>
      <c r="Z13" s="25">
        <f t="shared" si="0"/>
        <v>180</v>
      </c>
      <c r="AA13" s="26"/>
      <c r="AC13" s="19">
        <v>502</v>
      </c>
      <c r="AD13" s="20">
        <f>[2]SOLIDARIDAD!$BY$29</f>
        <v>9</v>
      </c>
      <c r="AE13" s="20">
        <f>[2]SOLIDARIDAD!$BY$190</f>
        <v>7</v>
      </c>
      <c r="AF13" s="20">
        <f>[2]SOLIDARIDAD!$BY$351</f>
        <v>26</v>
      </c>
      <c r="AG13" s="21">
        <f t="shared" si="65"/>
        <v>42</v>
      </c>
      <c r="AH13" s="20">
        <f>[2]SOLIDARIDAD!$BY$673</f>
        <v>14</v>
      </c>
      <c r="AI13" s="20">
        <f>[2]SOLIDARIDAD!$BY$834</f>
        <v>6</v>
      </c>
      <c r="AJ13" s="20">
        <f>[2]SOLIDARIDAD!$BY$995</f>
        <v>10</v>
      </c>
      <c r="AK13" s="21">
        <f t="shared" si="66"/>
        <v>30</v>
      </c>
      <c r="AL13" s="21">
        <f t="shared" si="67"/>
        <v>72</v>
      </c>
      <c r="AM13" s="20">
        <f>[2]SOLIDARIDAD!$BY$1478</f>
        <v>8</v>
      </c>
      <c r="AN13" s="20">
        <f>[2]SOLIDARIDAD!$BY$1639</f>
        <v>26</v>
      </c>
      <c r="AO13" s="20">
        <f>[2]SOLIDARIDAD!$BY$1800</f>
        <v>20</v>
      </c>
      <c r="AP13" s="21">
        <f t="shared" si="68"/>
        <v>54</v>
      </c>
      <c r="AQ13" s="23">
        <f t="shared" si="69"/>
        <v>126</v>
      </c>
      <c r="AR13" s="20">
        <f>[2]SOLIDARIDAD!$BY$2122</f>
        <v>0</v>
      </c>
      <c r="AS13" s="20">
        <f>[2]SOLIDARIDAD!$BY$2283</f>
        <v>0</v>
      </c>
      <c r="AT13" s="20">
        <f>[2]SOLIDARIDAD!$BY$2444</f>
        <v>0</v>
      </c>
      <c r="AU13" s="21">
        <f t="shared" si="70"/>
        <v>0</v>
      </c>
      <c r="AV13" s="21">
        <f t="shared" si="71"/>
        <v>54</v>
      </c>
      <c r="AW13" s="19">
        <f t="shared" si="72"/>
        <v>126</v>
      </c>
      <c r="AX13" s="24">
        <f t="shared" si="73"/>
        <v>0.25099601593625498</v>
      </c>
      <c r="AY13" s="25">
        <f t="shared" si="1"/>
        <v>376</v>
      </c>
      <c r="BB13" s="19">
        <v>110</v>
      </c>
      <c r="BC13" s="20">
        <f>[2]SOLIDARIDAD!$BY$28</f>
        <v>3</v>
      </c>
      <c r="BD13" s="20">
        <f>[2]SOLIDARIDAD!$BY$189</f>
        <v>1</v>
      </c>
      <c r="BE13" s="20">
        <f>[2]SOLIDARIDAD!$BY$350</f>
        <v>1</v>
      </c>
      <c r="BF13" s="21">
        <f t="shared" si="74"/>
        <v>5</v>
      </c>
      <c r="BG13" s="20">
        <f>[2]SOLIDARIDAD!$BY$672</f>
        <v>0</v>
      </c>
      <c r="BH13" s="20">
        <f>[2]SOLIDARIDAD!$BY$833</f>
        <v>1</v>
      </c>
      <c r="BI13" s="20">
        <f>[2]SOLIDARIDAD!$BY$994</f>
        <v>1</v>
      </c>
      <c r="BJ13" s="21">
        <f t="shared" si="75"/>
        <v>2</v>
      </c>
      <c r="BK13" s="21">
        <f t="shared" si="76"/>
        <v>7</v>
      </c>
      <c r="BL13" s="20">
        <f>[2]SOLIDARIDAD!$BY$1477</f>
        <v>0</v>
      </c>
      <c r="BM13" s="20">
        <f>[2]SOLIDARIDAD!$BY$1638</f>
        <v>3</v>
      </c>
      <c r="BN13" s="20">
        <f>[2]SOLIDARIDAD!$BY$1799</f>
        <v>2</v>
      </c>
      <c r="BO13" s="21">
        <f t="shared" si="77"/>
        <v>5</v>
      </c>
      <c r="BP13" s="23">
        <f t="shared" si="78"/>
        <v>12</v>
      </c>
      <c r="BQ13" s="20">
        <f>[2]SOLIDARIDAD!$BY$2121</f>
        <v>0</v>
      </c>
      <c r="BR13" s="20">
        <f>[2]SOLIDARIDAD!$BY$2282</f>
        <v>0</v>
      </c>
      <c r="BS13" s="20">
        <f>[2]SOLIDARIDAD!$BY$2443</f>
        <v>0</v>
      </c>
      <c r="BT13" s="21">
        <f t="shared" si="79"/>
        <v>0</v>
      </c>
      <c r="BU13" s="21">
        <f t="shared" si="80"/>
        <v>5</v>
      </c>
      <c r="BV13" s="19">
        <f t="shared" si="81"/>
        <v>12</v>
      </c>
      <c r="BW13" s="24">
        <f t="shared" si="82"/>
        <v>0.10909090909090909</v>
      </c>
      <c r="BX13" s="25">
        <f t="shared" si="2"/>
        <v>98</v>
      </c>
      <c r="CA13" s="19">
        <v>6</v>
      </c>
      <c r="CB13" s="20">
        <f>[2]SOLIDARIDAD!$BY$27</f>
        <v>0</v>
      </c>
      <c r="CC13" s="20">
        <f>[2]SOLIDARIDAD!$BY$188</f>
        <v>0</v>
      </c>
      <c r="CD13" s="20">
        <f>[2]SOLIDARIDAD!$BY$349</f>
        <v>0</v>
      </c>
      <c r="CE13" s="21">
        <f t="shared" si="83"/>
        <v>0</v>
      </c>
      <c r="CF13" s="20">
        <f>[2]SOLIDARIDAD!$BY$671</f>
        <v>0</v>
      </c>
      <c r="CG13" s="20">
        <f>[2]SOLIDARIDAD!$BY$832</f>
        <v>0</v>
      </c>
      <c r="CH13" s="20">
        <f>[2]SOLIDARIDAD!$BY$993</f>
        <v>0</v>
      </c>
      <c r="CI13" s="21">
        <f t="shared" si="84"/>
        <v>0</v>
      </c>
      <c r="CJ13" s="21">
        <f t="shared" si="85"/>
        <v>0</v>
      </c>
      <c r="CK13" s="20">
        <f>[2]SOLIDARIDAD!$BY$1476</f>
        <v>0</v>
      </c>
      <c r="CL13" s="20">
        <f>[2]SOLIDARIDAD!$BY$1637</f>
        <v>0</v>
      </c>
      <c r="CM13" s="20">
        <f>[2]SOLIDARIDAD!$BY$1798</f>
        <v>0</v>
      </c>
      <c r="CN13" s="21">
        <f t="shared" si="86"/>
        <v>0</v>
      </c>
      <c r="CO13" s="23">
        <f t="shared" si="87"/>
        <v>0</v>
      </c>
      <c r="CP13" s="20">
        <f>[2]SOLIDARIDAD!$BY$2120</f>
        <v>0</v>
      </c>
      <c r="CQ13" s="20">
        <f>[2]SOLIDARIDAD!$BY$2281</f>
        <v>0</v>
      </c>
      <c r="CR13" s="20">
        <f>[2]SOLIDARIDAD!$BY$2442</f>
        <v>0</v>
      </c>
      <c r="CS13" s="21">
        <f t="shared" si="88"/>
        <v>0</v>
      </c>
      <c r="CT13" s="21">
        <f t="shared" si="89"/>
        <v>0</v>
      </c>
      <c r="CU13" s="19">
        <f t="shared" si="90"/>
        <v>0</v>
      </c>
      <c r="CV13" s="24">
        <f t="shared" si="91"/>
        <v>0</v>
      </c>
      <c r="CW13" s="25">
        <f t="shared" si="3"/>
        <v>6</v>
      </c>
    </row>
    <row r="14" spans="1:126" x14ac:dyDescent="0.25">
      <c r="B14" s="29" t="s">
        <v>37</v>
      </c>
      <c r="D14" s="19">
        <v>45</v>
      </c>
      <c r="E14" s="20">
        <f>[2]QUILCA!$BY$26</f>
        <v>3</v>
      </c>
      <c r="F14" s="20">
        <f>[2]QUILCA!$BY$187</f>
        <v>4</v>
      </c>
      <c r="G14" s="20">
        <f>[2]QUILCA!$BY$348</f>
        <v>2</v>
      </c>
      <c r="H14" s="21">
        <f t="shared" si="56"/>
        <v>9</v>
      </c>
      <c r="I14" s="20">
        <f>[2]QUILCA!$BY$670</f>
        <v>2</v>
      </c>
      <c r="J14" s="20">
        <f>[2]QUILCA!$BY$831</f>
        <v>2</v>
      </c>
      <c r="K14" s="20">
        <f>[2]QUILCA!$BY$992</f>
        <v>2</v>
      </c>
      <c r="L14" s="21">
        <f t="shared" si="57"/>
        <v>6</v>
      </c>
      <c r="M14" s="21">
        <f t="shared" si="58"/>
        <v>15</v>
      </c>
      <c r="N14" s="20">
        <f>[2]QUILCA!$BY$1475</f>
        <v>4</v>
      </c>
      <c r="O14" s="20">
        <f>[2]QUILCA!$BY$11636</f>
        <v>0</v>
      </c>
      <c r="P14" s="20">
        <f>[2]QUILCA!$BY$1797</f>
        <v>1</v>
      </c>
      <c r="Q14" s="21">
        <f t="shared" si="59"/>
        <v>5</v>
      </c>
      <c r="R14" s="23">
        <f t="shared" si="60"/>
        <v>20</v>
      </c>
      <c r="S14" s="20">
        <f>[2]QUILCA!$BY$2119</f>
        <v>0</v>
      </c>
      <c r="T14" s="20">
        <f>[2]QUILCA!$BY$2280</f>
        <v>0</v>
      </c>
      <c r="U14" s="20">
        <f>[2]QUILCA!$BY$2441</f>
        <v>0</v>
      </c>
      <c r="V14" s="21">
        <f t="shared" si="61"/>
        <v>0</v>
      </c>
      <c r="W14" s="21">
        <f t="shared" si="62"/>
        <v>5</v>
      </c>
      <c r="X14" s="20">
        <f t="shared" si="63"/>
        <v>20</v>
      </c>
      <c r="Y14" s="24">
        <f t="shared" si="64"/>
        <v>0.44444444444444442</v>
      </c>
      <c r="Z14" s="25">
        <f t="shared" si="0"/>
        <v>25</v>
      </c>
      <c r="AA14" s="26"/>
      <c r="AC14" s="19">
        <v>267</v>
      </c>
      <c r="AD14" s="20">
        <f>[2]QUILCA!$BY$29</f>
        <v>14</v>
      </c>
      <c r="AE14" s="20">
        <f>[2]QUILCA!$BY$190</f>
        <v>24</v>
      </c>
      <c r="AF14" s="20">
        <f>[2]QUILCA!$BY$351</f>
        <v>17</v>
      </c>
      <c r="AG14" s="21">
        <f t="shared" si="65"/>
        <v>55</v>
      </c>
      <c r="AH14" s="20">
        <f>[2]QUILCA!$BY$673</f>
        <v>16</v>
      </c>
      <c r="AI14" s="20">
        <f>[2]QUILCA!$BY$834</f>
        <v>18</v>
      </c>
      <c r="AJ14" s="20">
        <f>[2]QUILCA!$BY$995</f>
        <v>15</v>
      </c>
      <c r="AK14" s="21">
        <f t="shared" si="66"/>
        <v>49</v>
      </c>
      <c r="AL14" s="21">
        <f t="shared" si="67"/>
        <v>104</v>
      </c>
      <c r="AM14" s="20">
        <f>[2]QUILCA!$BY$1478</f>
        <v>19</v>
      </c>
      <c r="AN14" s="20">
        <f>[2]QUILCA!$BY$1639</f>
        <v>26</v>
      </c>
      <c r="AO14" s="20">
        <f>[2]QUILCA!$BY$1800</f>
        <v>12</v>
      </c>
      <c r="AP14" s="21">
        <f t="shared" si="68"/>
        <v>57</v>
      </c>
      <c r="AQ14" s="23">
        <f t="shared" si="69"/>
        <v>161</v>
      </c>
      <c r="AR14" s="20">
        <f>[2]QUILCA!$BY$2122</f>
        <v>0</v>
      </c>
      <c r="AS14" s="20">
        <f>[2]QUILCA!$BY$2283</f>
        <v>0</v>
      </c>
      <c r="AT14" s="20">
        <f>[2]QUILCA!$BY$2444</f>
        <v>0</v>
      </c>
      <c r="AU14" s="21">
        <f t="shared" si="70"/>
        <v>0</v>
      </c>
      <c r="AV14" s="21">
        <f t="shared" si="71"/>
        <v>57</v>
      </c>
      <c r="AW14" s="19">
        <f t="shared" si="72"/>
        <v>161</v>
      </c>
      <c r="AX14" s="24">
        <f t="shared" si="73"/>
        <v>0.60299625468164797</v>
      </c>
      <c r="AY14" s="25">
        <f t="shared" si="1"/>
        <v>106</v>
      </c>
      <c r="BB14" s="19">
        <v>35</v>
      </c>
      <c r="BC14" s="20">
        <f>[2]QUILCA!$BY$28</f>
        <v>0</v>
      </c>
      <c r="BD14" s="20">
        <f>[2]QUILCA!$BY$189</f>
        <v>0</v>
      </c>
      <c r="BE14" s="20">
        <f>[2]QUILCA!$BY$350</f>
        <v>0</v>
      </c>
      <c r="BF14" s="21">
        <f t="shared" si="74"/>
        <v>0</v>
      </c>
      <c r="BG14" s="20">
        <f>[2]QUILCA!$BY$672</f>
        <v>0</v>
      </c>
      <c r="BH14" s="20">
        <f>[2]QUILCA!$BY$833</f>
        <v>1</v>
      </c>
      <c r="BI14" s="20">
        <f>[2]QUILCA!$BY$994</f>
        <v>0</v>
      </c>
      <c r="BJ14" s="21">
        <f t="shared" si="75"/>
        <v>1</v>
      </c>
      <c r="BK14" s="21">
        <f t="shared" si="76"/>
        <v>1</v>
      </c>
      <c r="BL14" s="20">
        <f>[2]QUILCA!$BY$1477</f>
        <v>0</v>
      </c>
      <c r="BM14" s="20">
        <f>[2]QUILCA!$BY$1638</f>
        <v>0</v>
      </c>
      <c r="BN14" s="20">
        <f>[2]QUILCA!$BY$1799</f>
        <v>0</v>
      </c>
      <c r="BO14" s="21">
        <f t="shared" si="77"/>
        <v>0</v>
      </c>
      <c r="BP14" s="23">
        <f t="shared" si="78"/>
        <v>1</v>
      </c>
      <c r="BQ14" s="20">
        <f>[2]QUILCA!$BY$2121</f>
        <v>0</v>
      </c>
      <c r="BR14" s="20">
        <f>[2]QUILCA!$BY$2282</f>
        <v>0</v>
      </c>
      <c r="BS14" s="20">
        <f>[2]QUILCA!$BY$2443</f>
        <v>0</v>
      </c>
      <c r="BT14" s="21">
        <f t="shared" si="79"/>
        <v>0</v>
      </c>
      <c r="BU14" s="21">
        <f t="shared" si="80"/>
        <v>0</v>
      </c>
      <c r="BV14" s="19">
        <f t="shared" si="81"/>
        <v>1</v>
      </c>
      <c r="BW14" s="24">
        <f t="shared" si="82"/>
        <v>2.8571428571428571E-2</v>
      </c>
      <c r="BX14" s="25">
        <f t="shared" si="2"/>
        <v>34</v>
      </c>
      <c r="CA14" s="19">
        <v>1</v>
      </c>
      <c r="CB14" s="20">
        <f>[2]QUILCA!$BY$27</f>
        <v>0</v>
      </c>
      <c r="CC14" s="20">
        <f>[2]QUILCA!$BY$188</f>
        <v>0</v>
      </c>
      <c r="CD14" s="20">
        <f>[2]QUILCA!$BY$349</f>
        <v>0</v>
      </c>
      <c r="CE14" s="21">
        <f t="shared" si="83"/>
        <v>0</v>
      </c>
      <c r="CF14" s="20">
        <f>[2]QUILCA!$BY$671</f>
        <v>0</v>
      </c>
      <c r="CG14" s="20">
        <f>[2]QUILCA!$BY$832</f>
        <v>0</v>
      </c>
      <c r="CH14" s="20">
        <f>[2]QUILCA!$BY$993</f>
        <v>0</v>
      </c>
      <c r="CI14" s="21">
        <f t="shared" si="84"/>
        <v>0</v>
      </c>
      <c r="CJ14" s="21">
        <f t="shared" si="85"/>
        <v>0</v>
      </c>
      <c r="CK14" s="20">
        <f>[2]QUILCA!$BY$1476</f>
        <v>0</v>
      </c>
      <c r="CL14" s="20">
        <f>[2]QUILCA!$BY$1637</f>
        <v>0</v>
      </c>
      <c r="CM14" s="20">
        <f>[2]QUILCA!$BY$1798</f>
        <v>0</v>
      </c>
      <c r="CN14" s="21">
        <f t="shared" si="86"/>
        <v>0</v>
      </c>
      <c r="CO14" s="23">
        <f t="shared" si="87"/>
        <v>0</v>
      </c>
      <c r="CP14" s="20">
        <f>[2]QUILCA!$BY$2120</f>
        <v>0</v>
      </c>
      <c r="CQ14" s="20">
        <f>[2]QUILCA!$BY$2281</f>
        <v>0</v>
      </c>
      <c r="CR14" s="20">
        <f>[2]QUILCA!$BY$2442</f>
        <v>0</v>
      </c>
      <c r="CS14" s="21">
        <f t="shared" si="88"/>
        <v>0</v>
      </c>
      <c r="CT14" s="21">
        <f t="shared" si="89"/>
        <v>0</v>
      </c>
      <c r="CU14" s="19">
        <f t="shared" si="90"/>
        <v>0</v>
      </c>
      <c r="CV14" s="24">
        <f t="shared" si="91"/>
        <v>0</v>
      </c>
      <c r="CW14" s="25">
        <f t="shared" si="3"/>
        <v>1</v>
      </c>
    </row>
    <row r="15" spans="1:126" x14ac:dyDescent="0.25">
      <c r="B15" s="28" t="s">
        <v>38</v>
      </c>
      <c r="D15" s="21">
        <f>SUM(D16:D18)</f>
        <v>468</v>
      </c>
      <c r="E15" s="21">
        <f t="shared" ref="E15:G15" si="92">SUM(E16:E18)</f>
        <v>11</v>
      </c>
      <c r="F15" s="21">
        <f t="shared" si="92"/>
        <v>2</v>
      </c>
      <c r="G15" s="21">
        <f t="shared" si="92"/>
        <v>24</v>
      </c>
      <c r="H15" s="21">
        <f t="shared" ref="H15:H56" si="93">SUM(E15:G15)</f>
        <v>37</v>
      </c>
      <c r="I15" s="21">
        <f t="shared" ref="I15:K15" si="94">SUM(I16:I18)</f>
        <v>16</v>
      </c>
      <c r="J15" s="21">
        <f t="shared" si="94"/>
        <v>17</v>
      </c>
      <c r="K15" s="21">
        <f t="shared" si="94"/>
        <v>5</v>
      </c>
      <c r="L15" s="21">
        <f t="shared" ref="L15:L56" si="95">SUM(I15:K15)</f>
        <v>38</v>
      </c>
      <c r="M15" s="21">
        <f t="shared" si="9"/>
        <v>75</v>
      </c>
      <c r="N15" s="21">
        <f t="shared" ref="N15:P15" si="96">SUM(N16:N18)</f>
        <v>13</v>
      </c>
      <c r="O15" s="21">
        <f t="shared" si="96"/>
        <v>0</v>
      </c>
      <c r="P15" s="21">
        <f t="shared" si="96"/>
        <v>12</v>
      </c>
      <c r="Q15" s="21">
        <f t="shared" si="11"/>
        <v>25</v>
      </c>
      <c r="R15" s="23">
        <f t="shared" si="12"/>
        <v>100</v>
      </c>
      <c r="S15" s="21">
        <f t="shared" ref="S15:U15" si="97">SUM(S16:S18)</f>
        <v>0</v>
      </c>
      <c r="T15" s="21">
        <f t="shared" si="97"/>
        <v>0</v>
      </c>
      <c r="U15" s="21">
        <f t="shared" si="97"/>
        <v>0</v>
      </c>
      <c r="V15" s="21">
        <f t="shared" si="14"/>
        <v>0</v>
      </c>
      <c r="W15" s="21">
        <f t="shared" si="15"/>
        <v>25</v>
      </c>
      <c r="X15" s="21">
        <f t="shared" si="63"/>
        <v>100</v>
      </c>
      <c r="Y15" s="24">
        <f t="shared" si="16"/>
        <v>0.21367521367521367</v>
      </c>
      <c r="Z15" s="25">
        <f t="shared" si="0"/>
        <v>368</v>
      </c>
      <c r="AA15" s="26"/>
      <c r="AC15" s="21">
        <f>SUM(AC16:AC18)</f>
        <v>1283</v>
      </c>
      <c r="AD15" s="21">
        <f t="shared" ref="AD15:AF15" si="98">SUM(AD16:AD18)</f>
        <v>13</v>
      </c>
      <c r="AE15" s="21">
        <f t="shared" si="98"/>
        <v>12</v>
      </c>
      <c r="AF15" s="21">
        <f t="shared" si="98"/>
        <v>52</v>
      </c>
      <c r="AG15" s="21">
        <f t="shared" ref="AG15" si="99">SUM(AD15:AF15)</f>
        <v>77</v>
      </c>
      <c r="AH15" s="21">
        <f t="shared" ref="AH15:AJ15" si="100">SUM(AH16:AH18)</f>
        <v>41</v>
      </c>
      <c r="AI15" s="21">
        <f t="shared" si="100"/>
        <v>39</v>
      </c>
      <c r="AJ15" s="21">
        <f t="shared" si="100"/>
        <v>21</v>
      </c>
      <c r="AK15" s="21">
        <f t="shared" ref="AK15" si="101">SUM(AH15:AJ15)</f>
        <v>101</v>
      </c>
      <c r="AL15" s="21">
        <f t="shared" ref="AL15" si="102">SUM(AG15,AK15)</f>
        <v>178</v>
      </c>
      <c r="AM15" s="21">
        <f t="shared" ref="AM15:AO15" si="103">SUM(AM16:AM18)</f>
        <v>33</v>
      </c>
      <c r="AN15" s="21">
        <f t="shared" si="103"/>
        <v>42</v>
      </c>
      <c r="AO15" s="21">
        <f t="shared" si="103"/>
        <v>48</v>
      </c>
      <c r="AP15" s="21">
        <f t="shared" ref="AP15" si="104">SUM(AM15:AO15)</f>
        <v>123</v>
      </c>
      <c r="AQ15" s="23">
        <f t="shared" si="24"/>
        <v>301</v>
      </c>
      <c r="AR15" s="21">
        <f t="shared" ref="AR15:AT15" si="105">SUM(AR16:AR18)</f>
        <v>0</v>
      </c>
      <c r="AS15" s="21">
        <f t="shared" si="105"/>
        <v>0</v>
      </c>
      <c r="AT15" s="21">
        <f t="shared" si="105"/>
        <v>0</v>
      </c>
      <c r="AU15" s="21">
        <f t="shared" si="70"/>
        <v>0</v>
      </c>
      <c r="AV15" s="21">
        <f t="shared" si="71"/>
        <v>123</v>
      </c>
      <c r="AW15" s="21">
        <f t="shared" si="28"/>
        <v>301</v>
      </c>
      <c r="AX15" s="24">
        <f t="shared" si="29"/>
        <v>0.23460639127045985</v>
      </c>
      <c r="AY15" s="25">
        <f t="shared" si="1"/>
        <v>982</v>
      </c>
      <c r="BB15" s="21">
        <f>SUM(BB16:BB18)</f>
        <v>296</v>
      </c>
      <c r="BC15" s="21">
        <f t="shared" ref="BC15:BE15" si="106">SUM(BC16:BC18)</f>
        <v>0</v>
      </c>
      <c r="BD15" s="21">
        <f t="shared" si="106"/>
        <v>0</v>
      </c>
      <c r="BE15" s="21">
        <f t="shared" si="106"/>
        <v>0</v>
      </c>
      <c r="BF15" s="21">
        <f t="shared" ref="BF15" si="107">SUM(BC15:BE15)</f>
        <v>0</v>
      </c>
      <c r="BG15" s="21">
        <f t="shared" ref="BG15:BI15" si="108">SUM(BG16:BG18)</f>
        <v>0</v>
      </c>
      <c r="BH15" s="21">
        <f t="shared" si="108"/>
        <v>0</v>
      </c>
      <c r="BI15" s="21">
        <f t="shared" si="108"/>
        <v>0</v>
      </c>
      <c r="BJ15" s="21">
        <f t="shared" ref="BJ15" si="109">SUM(BG15:BI15)</f>
        <v>0</v>
      </c>
      <c r="BK15" s="21">
        <f t="shared" ref="BK15" si="110">SUM(BF15,BJ15)</f>
        <v>0</v>
      </c>
      <c r="BL15" s="21">
        <f t="shared" ref="BL15:BN15" si="111">SUM(BL16:BL18)</f>
        <v>0</v>
      </c>
      <c r="BM15" s="21">
        <f t="shared" si="111"/>
        <v>5</v>
      </c>
      <c r="BN15" s="21">
        <f t="shared" si="111"/>
        <v>5</v>
      </c>
      <c r="BO15" s="21">
        <f t="shared" ref="BO15" si="112">SUM(BL15:BN15)</f>
        <v>10</v>
      </c>
      <c r="BP15" s="23">
        <f t="shared" si="37"/>
        <v>10</v>
      </c>
      <c r="BQ15" s="21">
        <f t="shared" ref="BQ15:BS15" si="113">SUM(BQ16:BQ18)</f>
        <v>0</v>
      </c>
      <c r="BR15" s="21">
        <f t="shared" si="113"/>
        <v>0</v>
      </c>
      <c r="BS15" s="21">
        <f t="shared" si="113"/>
        <v>0</v>
      </c>
      <c r="BT15" s="21">
        <f t="shared" si="79"/>
        <v>0</v>
      </c>
      <c r="BU15" s="21">
        <f t="shared" si="80"/>
        <v>10</v>
      </c>
      <c r="BV15" s="21">
        <f t="shared" si="41"/>
        <v>10</v>
      </c>
      <c r="BW15" s="24">
        <f t="shared" si="42"/>
        <v>3.3783783783783786E-2</v>
      </c>
      <c r="BX15" s="25">
        <f t="shared" si="2"/>
        <v>286</v>
      </c>
      <c r="CA15" s="21">
        <f>SUM(CA16:CA18)</f>
        <v>12</v>
      </c>
      <c r="CB15" s="21">
        <f t="shared" ref="CB15:CD15" si="114">SUM(CB16:CB18)</f>
        <v>0</v>
      </c>
      <c r="CC15" s="21">
        <f t="shared" si="114"/>
        <v>0</v>
      </c>
      <c r="CD15" s="21">
        <f t="shared" si="114"/>
        <v>0</v>
      </c>
      <c r="CE15" s="21">
        <f t="shared" ref="CE15" si="115">SUM(CB15:CD15)</f>
        <v>0</v>
      </c>
      <c r="CF15" s="21">
        <f t="shared" ref="CF15:CH15" si="116">SUM(CF16:CF18)</f>
        <v>0</v>
      </c>
      <c r="CG15" s="21">
        <f t="shared" si="116"/>
        <v>0</v>
      </c>
      <c r="CH15" s="21">
        <f t="shared" si="116"/>
        <v>0</v>
      </c>
      <c r="CI15" s="21">
        <f t="shared" ref="CI15" si="117">SUM(CF15:CH15)</f>
        <v>0</v>
      </c>
      <c r="CJ15" s="21">
        <f t="shared" ref="CJ15" si="118">SUM(CE15,CI15)</f>
        <v>0</v>
      </c>
      <c r="CK15" s="21">
        <f t="shared" ref="CK15:CM15" si="119">SUM(CK16:CK18)</f>
        <v>0</v>
      </c>
      <c r="CL15" s="21">
        <f t="shared" si="119"/>
        <v>0</v>
      </c>
      <c r="CM15" s="21">
        <f t="shared" si="119"/>
        <v>0</v>
      </c>
      <c r="CN15" s="21">
        <f t="shared" ref="CN15" si="120">SUM(CK15:CM15)</f>
        <v>0</v>
      </c>
      <c r="CO15" s="23">
        <f t="shared" si="50"/>
        <v>0</v>
      </c>
      <c r="CP15" s="21">
        <f t="shared" ref="CP15:CR15" si="121">SUM(CP16:CP18)</f>
        <v>0</v>
      </c>
      <c r="CQ15" s="21">
        <f t="shared" si="121"/>
        <v>0</v>
      </c>
      <c r="CR15" s="21">
        <f t="shared" si="121"/>
        <v>0</v>
      </c>
      <c r="CS15" s="21">
        <f t="shared" si="88"/>
        <v>0</v>
      </c>
      <c r="CT15" s="21">
        <f t="shared" si="89"/>
        <v>0</v>
      </c>
      <c r="CU15" s="21">
        <f t="shared" si="54"/>
        <v>0</v>
      </c>
      <c r="CV15" s="24">
        <f t="shared" si="55"/>
        <v>0</v>
      </c>
      <c r="CW15" s="25">
        <f t="shared" si="3"/>
        <v>12</v>
      </c>
    </row>
    <row r="16" spans="1:126" x14ac:dyDescent="0.25">
      <c r="B16" s="29" t="s">
        <v>39</v>
      </c>
      <c r="D16" s="19">
        <v>288</v>
      </c>
      <c r="E16" s="20">
        <f>'[3]SAN GREGORIO'!$BY$26</f>
        <v>6</v>
      </c>
      <c r="F16" s="20">
        <f>'[3]SAN GREGORIO'!$BY$187</f>
        <v>1</v>
      </c>
      <c r="G16" s="20">
        <f>'[3]SAN GREGORIO'!$BY$348</f>
        <v>23</v>
      </c>
      <c r="H16" s="21">
        <f>SUM(E16:G16)</f>
        <v>30</v>
      </c>
      <c r="I16" s="20">
        <f>'[3]SAN GREGORIO'!$BY$670</f>
        <v>11</v>
      </c>
      <c r="J16" s="20">
        <f>'[3]SAN GREGORIO'!$BY$831</f>
        <v>15</v>
      </c>
      <c r="K16" s="20">
        <f>'[3]SAN GREGORIO'!$BY$992</f>
        <v>4</v>
      </c>
      <c r="L16" s="21">
        <f>SUM(I16:K16)</f>
        <v>30</v>
      </c>
      <c r="M16" s="21">
        <f>SUM(H16,L16)</f>
        <v>60</v>
      </c>
      <c r="N16" s="20">
        <f>'[3]SAN GREGORIO'!$BY$1475</f>
        <v>7</v>
      </c>
      <c r="O16" s="20">
        <f>'[3]SAN GREGORIO'!$BY$11636</f>
        <v>0</v>
      </c>
      <c r="P16" s="20">
        <f>'[3]SAN GREGORIO'!$BY$1797</f>
        <v>8</v>
      </c>
      <c r="Q16" s="21">
        <f>SUM(N16:P16)</f>
        <v>15</v>
      </c>
      <c r="R16" s="23">
        <f>SUM(H16,L16,Q16)</f>
        <v>75</v>
      </c>
      <c r="S16" s="20">
        <f>'[3]SAN GREGORIO'!$BY$2119</f>
        <v>0</v>
      </c>
      <c r="T16" s="20">
        <f>'[3]SAN GREGORIO'!$BY$2280</f>
        <v>0</v>
      </c>
      <c r="U16" s="20">
        <f>'[3]SAN GREGORIO'!$BY$2441</f>
        <v>0</v>
      </c>
      <c r="V16" s="21">
        <f>SUM(S16:U16)</f>
        <v>0</v>
      </c>
      <c r="W16" s="21">
        <f>SUM(Q16,V16)</f>
        <v>15</v>
      </c>
      <c r="X16" s="20">
        <f>SUM(E16:G16,I16:K16,N16:P16,S16:U16)</f>
        <v>75</v>
      </c>
      <c r="Y16" s="24">
        <f>IFERROR(X16/D16," ")</f>
        <v>0.26041666666666669</v>
      </c>
      <c r="Z16" s="25">
        <f t="shared" si="0"/>
        <v>213</v>
      </c>
      <c r="AA16" s="26"/>
      <c r="AC16" s="19">
        <v>550</v>
      </c>
      <c r="AD16" s="20">
        <f>'[3]SAN GREGORIO'!$BY$29</f>
        <v>8</v>
      </c>
      <c r="AE16" s="20">
        <f>'[3]SAN GREGORIO'!$BY$190</f>
        <v>12</v>
      </c>
      <c r="AF16" s="20">
        <f>'[3]SAN GREGORIO'!$BY$351</f>
        <v>36</v>
      </c>
      <c r="AG16" s="21">
        <f>SUM(AD16:AF16)</f>
        <v>56</v>
      </c>
      <c r="AH16" s="20">
        <f>'[3]SAN GREGORIO'!$BY$673</f>
        <v>33</v>
      </c>
      <c r="AI16" s="20">
        <f>'[3]SAN GREGORIO'!$BY$834</f>
        <v>32</v>
      </c>
      <c r="AJ16" s="20">
        <f>'[3]SAN GREGORIO'!$BY$995</f>
        <v>19</v>
      </c>
      <c r="AK16" s="21">
        <f>SUM(AH16:AJ16)</f>
        <v>84</v>
      </c>
      <c r="AL16" s="21">
        <f>SUM(AG16,AK16)</f>
        <v>140</v>
      </c>
      <c r="AM16" s="20">
        <f>'[3]SAN GREGORIO'!$BY$1478</f>
        <v>23</v>
      </c>
      <c r="AN16" s="20">
        <f>'[3]SAN GREGORIO'!$BY$1639</f>
        <v>38</v>
      </c>
      <c r="AO16" s="20">
        <f>'[3]SAN GREGORIO'!$BY$1800</f>
        <v>30</v>
      </c>
      <c r="AP16" s="21">
        <f>SUM(AM16:AO16)</f>
        <v>91</v>
      </c>
      <c r="AQ16" s="23">
        <f>SUM(AG16,AK16,AP16)</f>
        <v>231</v>
      </c>
      <c r="AR16" s="20">
        <f>'[3]SAN GREGORIO'!$BY$2122</f>
        <v>0</v>
      </c>
      <c r="AS16" s="20">
        <f>'[3]SAN GREGORIO'!$BY$2283</f>
        <v>0</v>
      </c>
      <c r="AT16" s="20">
        <f>'[3]SAN GREGORIO'!$BY$2444</f>
        <v>0</v>
      </c>
      <c r="AU16" s="21">
        <f>SUM(AR16:AT16)</f>
        <v>0</v>
      </c>
      <c r="AV16" s="21">
        <f>SUM(AP16,AU16)</f>
        <v>91</v>
      </c>
      <c r="AW16" s="19">
        <f>SUM(AD16:AF16,AH16:AJ16,AM16:AO16,AR16:AT16)</f>
        <v>231</v>
      </c>
      <c r="AX16" s="24">
        <f>IFERROR(AW16/AC16," ")</f>
        <v>0.42</v>
      </c>
      <c r="AY16" s="25">
        <f t="shared" si="1"/>
        <v>319</v>
      </c>
      <c r="BB16" s="19">
        <v>180</v>
      </c>
      <c r="BC16" s="20">
        <f>'[3]SAN GREGORIO'!$BY$28</f>
        <v>0</v>
      </c>
      <c r="BD16" s="20">
        <f>'[3]SAN GREGORIO'!$BY$189</f>
        <v>0</v>
      </c>
      <c r="BE16" s="20">
        <f>'[3]SAN GREGORIO'!$BY$350</f>
        <v>0</v>
      </c>
      <c r="BF16" s="21">
        <f>SUM(BC16:BE16)</f>
        <v>0</v>
      </c>
      <c r="BG16" s="20">
        <f>'[3]SAN GREGORIO'!$BY$672</f>
        <v>0</v>
      </c>
      <c r="BH16" s="20">
        <f>'[3]SAN GREGORIO'!$BY$833</f>
        <v>0</v>
      </c>
      <c r="BI16" s="20">
        <f>'[3]SAN GREGORIO'!$BY$994</f>
        <v>0</v>
      </c>
      <c r="BJ16" s="21">
        <f>SUM(BG16:BI16)</f>
        <v>0</v>
      </c>
      <c r="BK16" s="21">
        <f>SUM(BF16,BJ16)</f>
        <v>0</v>
      </c>
      <c r="BL16" s="20">
        <f>'[3]SAN GREGORIO'!$BY$1477</f>
        <v>0</v>
      </c>
      <c r="BM16" s="20">
        <f>'[3]SAN GREGORIO'!$BY$1638</f>
        <v>5</v>
      </c>
      <c r="BN16" s="20">
        <f>'[3]SAN GREGORIO'!$BY$1799</f>
        <v>5</v>
      </c>
      <c r="BO16" s="21">
        <f>SUM(BL16:BN16)</f>
        <v>10</v>
      </c>
      <c r="BP16" s="23">
        <f>SUM(BF16,BJ16,BO16)</f>
        <v>10</v>
      </c>
      <c r="BQ16" s="20">
        <f>'[3]SAN GREGORIO'!$BY$2121</f>
        <v>0</v>
      </c>
      <c r="BR16" s="20">
        <f>'[3]SAN GREGORIO'!$BY$2282</f>
        <v>0</v>
      </c>
      <c r="BS16" s="20">
        <f>'[3]SAN GREGORIO'!$BY$2443</f>
        <v>0</v>
      </c>
      <c r="BT16" s="21">
        <f>SUM(BQ16:BS16)</f>
        <v>0</v>
      </c>
      <c r="BU16" s="21">
        <f>SUM(BO16,BT16)</f>
        <v>10</v>
      </c>
      <c r="BV16" s="19">
        <f>SUM(BC16:BE16,BG16:BI16,BL16:BN16,BQ16:BS16)</f>
        <v>10</v>
      </c>
      <c r="BW16" s="24">
        <f>IFERROR(BV16/BB16," ")</f>
        <v>5.5555555555555552E-2</v>
      </c>
      <c r="BX16" s="25">
        <f t="shared" si="2"/>
        <v>170</v>
      </c>
      <c r="CA16" s="19">
        <v>7</v>
      </c>
      <c r="CB16" s="20">
        <f>'[3]SAN GREGORIO'!$BY$27</f>
        <v>0</v>
      </c>
      <c r="CC16" s="20">
        <f>'[3]SAN GREGORIO'!$BY$188</f>
        <v>0</v>
      </c>
      <c r="CD16" s="20">
        <f>'[3]SAN GREGORIO'!$BY$349</f>
        <v>0</v>
      </c>
      <c r="CE16" s="21">
        <f>SUM(CB16:CD16)</f>
        <v>0</v>
      </c>
      <c r="CF16" s="20">
        <f>'[3]SAN GREGORIO'!$BY$671</f>
        <v>0</v>
      </c>
      <c r="CG16" s="20">
        <f>'[3]SAN GREGORIO'!$BY$832</f>
        <v>0</v>
      </c>
      <c r="CH16" s="20">
        <f>'[3]SAN GREGORIO'!$BY$993</f>
        <v>0</v>
      </c>
      <c r="CI16" s="21">
        <f>SUM(CF16:CH16)</f>
        <v>0</v>
      </c>
      <c r="CJ16" s="21">
        <f>SUM(CE16,CI16)</f>
        <v>0</v>
      </c>
      <c r="CK16" s="20">
        <f>'[3]SAN GREGORIO'!$BY$1476</f>
        <v>0</v>
      </c>
      <c r="CL16" s="20">
        <f>'[3]SAN GREGORIO'!$BY$1637</f>
        <v>0</v>
      </c>
      <c r="CM16" s="20">
        <f>'[3]SAN GREGORIO'!$BY$1798</f>
        <v>0</v>
      </c>
      <c r="CN16" s="21">
        <f>SUM(CK16:CM16)</f>
        <v>0</v>
      </c>
      <c r="CO16" s="23">
        <f>SUM(CE16,CI16,CN16)</f>
        <v>0</v>
      </c>
      <c r="CP16" s="20">
        <f>'[3]SAN GREGORIO'!$BY$2120</f>
        <v>0</v>
      </c>
      <c r="CQ16" s="20">
        <f>'[3]SAN GREGORIO'!$BY$2281</f>
        <v>0</v>
      </c>
      <c r="CR16" s="20">
        <f>'[3]SAN GREGORIO'!$BY$2442</f>
        <v>0</v>
      </c>
      <c r="CS16" s="21">
        <f>SUM(CP16:CR16)</f>
        <v>0</v>
      </c>
      <c r="CT16" s="21">
        <f>SUM(CN16,CS16)</f>
        <v>0</v>
      </c>
      <c r="CU16" s="19">
        <f>SUM(CB16:CD16,CF16:CH16,CK16:CM16,CP16:CR16)</f>
        <v>0</v>
      </c>
      <c r="CV16" s="24">
        <f>IFERROR(CU16/CA16," ")</f>
        <v>0</v>
      </c>
      <c r="CW16" s="25">
        <f t="shared" si="3"/>
        <v>7</v>
      </c>
    </row>
    <row r="17" spans="2:101" x14ac:dyDescent="0.25">
      <c r="B17" s="29" t="s">
        <v>40</v>
      </c>
      <c r="D17" s="19">
        <v>168</v>
      </c>
      <c r="E17" s="20">
        <f>'[3]HDA EL MEDIO'!$BY$26</f>
        <v>5</v>
      </c>
      <c r="F17" s="20">
        <f>'[3]HDA EL MEDIO'!$BY$187</f>
        <v>1</v>
      </c>
      <c r="G17" s="20">
        <f>'[3]HDA EL MEDIO'!$BY$348</f>
        <v>1</v>
      </c>
      <c r="H17" s="21">
        <f t="shared" ref="H17:H18" si="122">SUM(E17:G17)</f>
        <v>7</v>
      </c>
      <c r="I17" s="20">
        <f>'[3]HDA EL MEDIO'!$BY$670</f>
        <v>5</v>
      </c>
      <c r="J17" s="20">
        <f>'[3]HDA EL MEDIO'!$BY$831</f>
        <v>2</v>
      </c>
      <c r="K17" s="20">
        <f>'[3]HDA EL MEDIO'!$BY$992</f>
        <v>1</v>
      </c>
      <c r="L17" s="21">
        <f t="shared" ref="L17:L18" si="123">SUM(I17:K17)</f>
        <v>8</v>
      </c>
      <c r="M17" s="21">
        <f t="shared" ref="M17:M18" si="124">SUM(H17,L17)</f>
        <v>15</v>
      </c>
      <c r="N17" s="20">
        <f>'[3]HDA EL MEDIO'!$BY$1475</f>
        <v>6</v>
      </c>
      <c r="O17" s="20">
        <f>'[3]HDA EL MEDIO'!$BY$11636</f>
        <v>0</v>
      </c>
      <c r="P17" s="20">
        <f>'[3]HDA EL MEDIO'!$BY$1797</f>
        <v>4</v>
      </c>
      <c r="Q17" s="21">
        <f t="shared" ref="Q17:Q18" si="125">SUM(N17:P17)</f>
        <v>10</v>
      </c>
      <c r="R17" s="23">
        <f t="shared" ref="R17:R18" si="126">SUM(H17,L17,Q17)</f>
        <v>25</v>
      </c>
      <c r="S17" s="20">
        <f>'[3]HDA EL MEDIO'!$BY$2119</f>
        <v>0</v>
      </c>
      <c r="T17" s="20">
        <f>'[3]HDA EL MEDIO'!$BY$2280</f>
        <v>0</v>
      </c>
      <c r="U17" s="20">
        <f>'[3]HDA EL MEDIO'!$BY$2441</f>
        <v>0</v>
      </c>
      <c r="V17" s="21">
        <f t="shared" ref="V17:V18" si="127">SUM(S17:U17)</f>
        <v>0</v>
      </c>
      <c r="W17" s="21">
        <f t="shared" ref="W17:W18" si="128">SUM(Q17,V17)</f>
        <v>10</v>
      </c>
      <c r="X17" s="20">
        <f t="shared" ref="X17:X18" si="129">SUM(E17:G17,I17:K17,N17:P17,S17:U17)</f>
        <v>25</v>
      </c>
      <c r="Y17" s="24">
        <f t="shared" ref="Y17:Y18" si="130">IFERROR(X17/D17," ")</f>
        <v>0.14880952380952381</v>
      </c>
      <c r="Z17" s="25">
        <f t="shared" si="0"/>
        <v>143</v>
      </c>
      <c r="AA17" s="26"/>
      <c r="AC17" s="19">
        <v>458</v>
      </c>
      <c r="AD17" s="20">
        <f>'[3]HDA EL MEDIO'!$BY$29</f>
        <v>5</v>
      </c>
      <c r="AE17" s="20">
        <f>'[3]HDA EL MEDIO'!$BY$190</f>
        <v>0</v>
      </c>
      <c r="AF17" s="20">
        <f>'[3]HDA EL MEDIO'!$BY$351</f>
        <v>16</v>
      </c>
      <c r="AG17" s="21">
        <f t="shared" ref="AG17:AG18" si="131">SUM(AD17:AF17)</f>
        <v>21</v>
      </c>
      <c r="AH17" s="20">
        <f>'[3]HDA EL MEDIO'!$BY$673</f>
        <v>8</v>
      </c>
      <c r="AI17" s="20">
        <f>'[3]HDA EL MEDIO'!$BY$834</f>
        <v>7</v>
      </c>
      <c r="AJ17" s="20">
        <f>'[3]HDA EL MEDIO'!$BY$995</f>
        <v>2</v>
      </c>
      <c r="AK17" s="21">
        <f t="shared" ref="AK17:AK18" si="132">SUM(AH17:AJ17)</f>
        <v>17</v>
      </c>
      <c r="AL17" s="21">
        <f t="shared" ref="AL17:AL18" si="133">SUM(AG17,AK17)</f>
        <v>38</v>
      </c>
      <c r="AM17" s="20">
        <f>'[3]HDA EL MEDIO'!$BY$1478</f>
        <v>10</v>
      </c>
      <c r="AN17" s="20">
        <f>'[3]HDA EL MEDIO'!$BY$1639</f>
        <v>4</v>
      </c>
      <c r="AO17" s="20">
        <f>'[3]HDA EL MEDIO'!$BY$1800</f>
        <v>18</v>
      </c>
      <c r="AP17" s="21">
        <f t="shared" ref="AP17:AP18" si="134">SUM(AM17:AO17)</f>
        <v>32</v>
      </c>
      <c r="AQ17" s="23">
        <f t="shared" ref="AQ17:AQ18" si="135">SUM(AG17,AK17,AP17)</f>
        <v>70</v>
      </c>
      <c r="AR17" s="20">
        <f>'[3]HDA EL MEDIO'!$BY$2122</f>
        <v>0</v>
      </c>
      <c r="AS17" s="20">
        <f>'[3]HDA EL MEDIO'!$BY$2283</f>
        <v>0</v>
      </c>
      <c r="AT17" s="20">
        <f>'[3]HDA EL MEDIO'!$BY$2444</f>
        <v>0</v>
      </c>
      <c r="AU17" s="21">
        <f t="shared" ref="AU17:AU19" si="136">SUM(AR17:AT17)</f>
        <v>0</v>
      </c>
      <c r="AV17" s="21">
        <f t="shared" ref="AV17:AV19" si="137">SUM(AP17,AU17)</f>
        <v>32</v>
      </c>
      <c r="AW17" s="19">
        <f t="shared" ref="AW17:AW18" si="138">SUM(AD17:AF17,AH17:AJ17,AM17:AO17,AR17:AT17)</f>
        <v>70</v>
      </c>
      <c r="AX17" s="24">
        <f t="shared" ref="AX17:AX18" si="139">IFERROR(AW17/AC17," ")</f>
        <v>0.15283842794759825</v>
      </c>
      <c r="AY17" s="25">
        <f t="shared" si="1"/>
        <v>388</v>
      </c>
      <c r="BB17" s="19">
        <v>100</v>
      </c>
      <c r="BC17" s="20">
        <f>'[3]HDA EL MEDIO'!$BY$28</f>
        <v>0</v>
      </c>
      <c r="BD17" s="20">
        <f>'[3]HDA EL MEDIO'!$BY$189</f>
        <v>0</v>
      </c>
      <c r="BE17" s="20">
        <f>'[3]HDA EL MEDIO'!$BY$350</f>
        <v>0</v>
      </c>
      <c r="BF17" s="21">
        <f t="shared" ref="BF17:BF18" si="140">SUM(BC17:BE17)</f>
        <v>0</v>
      </c>
      <c r="BG17" s="20">
        <f>'[3]HDA EL MEDIO'!$BY$672</f>
        <v>0</v>
      </c>
      <c r="BH17" s="20">
        <f>'[3]HDA EL MEDIO'!$BY$833</f>
        <v>0</v>
      </c>
      <c r="BI17" s="20">
        <f>'[3]HDA EL MEDIO'!$BY$994</f>
        <v>0</v>
      </c>
      <c r="BJ17" s="21">
        <f t="shared" ref="BJ17:BJ18" si="141">SUM(BG17:BI17)</f>
        <v>0</v>
      </c>
      <c r="BK17" s="21">
        <f t="shared" ref="BK17:BK18" si="142">SUM(BF17,BJ17)</f>
        <v>0</v>
      </c>
      <c r="BL17" s="20">
        <f>'[3]HDA EL MEDIO'!$BY$1477</f>
        <v>0</v>
      </c>
      <c r="BM17" s="20">
        <f>'[3]HDA EL MEDIO'!$BY$1638</f>
        <v>0</v>
      </c>
      <c r="BN17" s="20">
        <f>'[3]HDA EL MEDIO'!$BY$1799</f>
        <v>0</v>
      </c>
      <c r="BO17" s="21">
        <f t="shared" ref="BO17:BO18" si="143">SUM(BL17:BN17)</f>
        <v>0</v>
      </c>
      <c r="BP17" s="23">
        <f t="shared" ref="BP17:BP18" si="144">SUM(BF17,BJ17,BO17)</f>
        <v>0</v>
      </c>
      <c r="BQ17" s="20">
        <f>'[3]HDA EL MEDIO'!$BY$2121</f>
        <v>0</v>
      </c>
      <c r="BR17" s="20">
        <f>'[3]HDA EL MEDIO'!$BY$2282</f>
        <v>0</v>
      </c>
      <c r="BS17" s="20">
        <f>'[3]HDA EL MEDIO'!$BY$2443</f>
        <v>0</v>
      </c>
      <c r="BT17" s="21">
        <f t="shared" ref="BT17:BT19" si="145">SUM(BQ17:BS17)</f>
        <v>0</v>
      </c>
      <c r="BU17" s="21">
        <f t="shared" ref="BU17:BU19" si="146">SUM(BO17,BT17)</f>
        <v>0</v>
      </c>
      <c r="BV17" s="19">
        <f t="shared" ref="BV17:BV18" si="147">SUM(BC17:BE17,BG17:BI17,BL17:BN17,BQ17:BS17)</f>
        <v>0</v>
      </c>
      <c r="BW17" s="24">
        <f t="shared" ref="BW17:BW18" si="148">IFERROR(BV17/BB17," ")</f>
        <v>0</v>
      </c>
      <c r="BX17" s="25">
        <f t="shared" si="2"/>
        <v>100</v>
      </c>
      <c r="CA17" s="19">
        <v>4</v>
      </c>
      <c r="CB17" s="20">
        <f>'[3]HDA EL MEDIO'!$BY$27</f>
        <v>0</v>
      </c>
      <c r="CC17" s="20">
        <f>'[3]HDA EL MEDIO'!$BY$188</f>
        <v>0</v>
      </c>
      <c r="CD17" s="20">
        <f>'[3]HDA EL MEDIO'!$BY$349</f>
        <v>0</v>
      </c>
      <c r="CE17" s="21">
        <f t="shared" ref="CE17:CE18" si="149">SUM(CB17:CD17)</f>
        <v>0</v>
      </c>
      <c r="CF17" s="20">
        <f>'[3]HDA EL MEDIO'!$BY$671</f>
        <v>0</v>
      </c>
      <c r="CG17" s="20">
        <f>'[3]HDA EL MEDIO'!$BY$832</f>
        <v>0</v>
      </c>
      <c r="CH17" s="20">
        <f>'[3]HDA EL MEDIO'!$BY$993</f>
        <v>0</v>
      </c>
      <c r="CI17" s="21">
        <f t="shared" ref="CI17:CI18" si="150">SUM(CF17:CH17)</f>
        <v>0</v>
      </c>
      <c r="CJ17" s="21">
        <f t="shared" ref="CJ17:CJ18" si="151">SUM(CE17,CI17)</f>
        <v>0</v>
      </c>
      <c r="CK17" s="20">
        <f>'[3]HDA EL MEDIO'!$BY$1476</f>
        <v>0</v>
      </c>
      <c r="CL17" s="20">
        <f>'[3]HDA EL MEDIO'!$BY$1637</f>
        <v>0</v>
      </c>
      <c r="CM17" s="20">
        <f>'[3]HDA EL MEDIO'!$BY$1798</f>
        <v>0</v>
      </c>
      <c r="CN17" s="21">
        <f t="shared" ref="CN17:CN18" si="152">SUM(CK17:CM17)</f>
        <v>0</v>
      </c>
      <c r="CO17" s="23">
        <f t="shared" ref="CO17:CO18" si="153">SUM(CE17,CI17,CN17)</f>
        <v>0</v>
      </c>
      <c r="CP17" s="20">
        <f>'[3]HDA EL MEDIO'!$BY$2120</f>
        <v>0</v>
      </c>
      <c r="CQ17" s="20">
        <f>'[3]HDA EL MEDIO'!$BY$2281</f>
        <v>0</v>
      </c>
      <c r="CR17" s="20">
        <f>'[3]HDA EL MEDIO'!$BY$2442</f>
        <v>0</v>
      </c>
      <c r="CS17" s="21">
        <f t="shared" ref="CS17:CS19" si="154">SUM(CP17:CR17)</f>
        <v>0</v>
      </c>
      <c r="CT17" s="21">
        <f t="shared" ref="CT17:CT19" si="155">SUM(CN17,CS17)</f>
        <v>0</v>
      </c>
      <c r="CU17" s="19">
        <f t="shared" ref="CU17:CU18" si="156">SUM(CB17:CD17,CF17:CH17,CK17:CM17,CP17:CR17)</f>
        <v>0</v>
      </c>
      <c r="CV17" s="24">
        <f t="shared" ref="CV17:CV18" si="157">IFERROR(CU17/CA17," ")</f>
        <v>0</v>
      </c>
      <c r="CW17" s="25">
        <f t="shared" si="3"/>
        <v>4</v>
      </c>
    </row>
    <row r="18" spans="2:101" x14ac:dyDescent="0.25">
      <c r="B18" s="29" t="s">
        <v>41</v>
      </c>
      <c r="D18" s="19">
        <v>12</v>
      </c>
      <c r="E18" s="20">
        <f>[3]SONAY!$BY$26</f>
        <v>0</v>
      </c>
      <c r="F18" s="20">
        <f>[3]SONAY!$BY$187</f>
        <v>0</v>
      </c>
      <c r="G18" s="20">
        <f>[3]SONAY!$BY$348</f>
        <v>0</v>
      </c>
      <c r="H18" s="21">
        <f t="shared" si="122"/>
        <v>0</v>
      </c>
      <c r="I18" s="20">
        <f>[3]SONAY!$BY$670</f>
        <v>0</v>
      </c>
      <c r="J18" s="20">
        <f>[3]SONAY!$BY$831</f>
        <v>0</v>
      </c>
      <c r="K18" s="20">
        <f>[3]SONAY!$BY$992</f>
        <v>0</v>
      </c>
      <c r="L18" s="21">
        <f t="shared" si="123"/>
        <v>0</v>
      </c>
      <c r="M18" s="21">
        <f t="shared" si="124"/>
        <v>0</v>
      </c>
      <c r="N18" s="20">
        <f>[3]SONAY!$BY$1475</f>
        <v>0</v>
      </c>
      <c r="O18" s="20">
        <f>[3]SONAY!$BY$11636</f>
        <v>0</v>
      </c>
      <c r="P18" s="20">
        <f>[3]SONAY!$BY$1797</f>
        <v>0</v>
      </c>
      <c r="Q18" s="21">
        <f t="shared" si="125"/>
        <v>0</v>
      </c>
      <c r="R18" s="23">
        <f t="shared" si="126"/>
        <v>0</v>
      </c>
      <c r="S18" s="20">
        <f>[3]SONAY!$BY$2119</f>
        <v>0</v>
      </c>
      <c r="T18" s="20">
        <f>[3]SONAY!$BY$2280</f>
        <v>0</v>
      </c>
      <c r="U18" s="20">
        <f>[3]SONAY!$BY$2441</f>
        <v>0</v>
      </c>
      <c r="V18" s="21">
        <f t="shared" si="127"/>
        <v>0</v>
      </c>
      <c r="W18" s="21">
        <f t="shared" si="128"/>
        <v>0</v>
      </c>
      <c r="X18" s="20">
        <f t="shared" si="129"/>
        <v>0</v>
      </c>
      <c r="Y18" s="24">
        <f t="shared" si="130"/>
        <v>0</v>
      </c>
      <c r="Z18" s="25">
        <f t="shared" si="0"/>
        <v>12</v>
      </c>
      <c r="AA18" s="26"/>
      <c r="AC18" s="19">
        <v>275</v>
      </c>
      <c r="AD18" s="20">
        <f>[3]SONAY!$BY$29</f>
        <v>0</v>
      </c>
      <c r="AE18" s="20">
        <f>[3]SONAY!$BY$190</f>
        <v>0</v>
      </c>
      <c r="AF18" s="20">
        <f>[3]SONAY!$BY$351</f>
        <v>0</v>
      </c>
      <c r="AG18" s="21">
        <f t="shared" si="131"/>
        <v>0</v>
      </c>
      <c r="AH18" s="20">
        <f>[3]SONAY!$BY$673</f>
        <v>0</v>
      </c>
      <c r="AI18" s="20">
        <f>[3]SONAY!$BY$834</f>
        <v>0</v>
      </c>
      <c r="AJ18" s="20">
        <f>[3]SONAY!$BY$995</f>
        <v>0</v>
      </c>
      <c r="AK18" s="21">
        <f t="shared" si="132"/>
        <v>0</v>
      </c>
      <c r="AL18" s="21">
        <f t="shared" si="133"/>
        <v>0</v>
      </c>
      <c r="AM18" s="20">
        <f>[3]SONAY!$BY$1478</f>
        <v>0</v>
      </c>
      <c r="AN18" s="20">
        <f>[3]SONAY!$BY$1639</f>
        <v>0</v>
      </c>
      <c r="AO18" s="20">
        <f>[3]SONAY!$BY$1800</f>
        <v>0</v>
      </c>
      <c r="AP18" s="21">
        <f t="shared" si="134"/>
        <v>0</v>
      </c>
      <c r="AQ18" s="23">
        <f t="shared" si="135"/>
        <v>0</v>
      </c>
      <c r="AR18" s="20">
        <f>[3]SONAY!$BY$2122</f>
        <v>0</v>
      </c>
      <c r="AS18" s="20">
        <f>[3]SONAY!$BY$2283</f>
        <v>0</v>
      </c>
      <c r="AT18" s="20">
        <f>[3]SONAY!$BY$2444</f>
        <v>0</v>
      </c>
      <c r="AU18" s="21">
        <f t="shared" si="136"/>
        <v>0</v>
      </c>
      <c r="AV18" s="21">
        <f t="shared" si="137"/>
        <v>0</v>
      </c>
      <c r="AW18" s="19">
        <f t="shared" si="138"/>
        <v>0</v>
      </c>
      <c r="AX18" s="24">
        <f t="shared" si="139"/>
        <v>0</v>
      </c>
      <c r="AY18" s="25">
        <f t="shared" si="1"/>
        <v>275</v>
      </c>
      <c r="BB18" s="19">
        <v>16</v>
      </c>
      <c r="BC18" s="20">
        <f>[3]SONAY!$BY$28</f>
        <v>0</v>
      </c>
      <c r="BD18" s="20">
        <f>[3]SONAY!$BY$189</f>
        <v>0</v>
      </c>
      <c r="BE18" s="20">
        <f>[3]SONAY!$BY$350</f>
        <v>0</v>
      </c>
      <c r="BF18" s="21">
        <f t="shared" si="140"/>
        <v>0</v>
      </c>
      <c r="BG18" s="20">
        <f>[3]SONAY!$BY$672</f>
        <v>0</v>
      </c>
      <c r="BH18" s="20">
        <f>[3]SONAY!$BY$833</f>
        <v>0</v>
      </c>
      <c r="BI18" s="20">
        <f>[3]SONAY!$BY$994</f>
        <v>0</v>
      </c>
      <c r="BJ18" s="21">
        <f t="shared" si="141"/>
        <v>0</v>
      </c>
      <c r="BK18" s="21">
        <f t="shared" si="142"/>
        <v>0</v>
      </c>
      <c r="BL18" s="20">
        <f>[3]SONAY!$BY$1477</f>
        <v>0</v>
      </c>
      <c r="BM18" s="20">
        <f>[3]SONAY!$BY$1638</f>
        <v>0</v>
      </c>
      <c r="BN18" s="20">
        <f>[3]SONAY!$BY$1799</f>
        <v>0</v>
      </c>
      <c r="BO18" s="21">
        <f t="shared" si="143"/>
        <v>0</v>
      </c>
      <c r="BP18" s="23">
        <f t="shared" si="144"/>
        <v>0</v>
      </c>
      <c r="BQ18" s="20">
        <f>[3]SONAY!$BY$2121</f>
        <v>0</v>
      </c>
      <c r="BR18" s="20">
        <f>[3]SONAY!$BY$2282</f>
        <v>0</v>
      </c>
      <c r="BS18" s="20">
        <f>[3]SONAY!$BY$2443</f>
        <v>0</v>
      </c>
      <c r="BT18" s="21">
        <f t="shared" si="145"/>
        <v>0</v>
      </c>
      <c r="BU18" s="21">
        <f t="shared" si="146"/>
        <v>0</v>
      </c>
      <c r="BV18" s="19">
        <f t="shared" si="147"/>
        <v>0</v>
      </c>
      <c r="BW18" s="24">
        <f t="shared" si="148"/>
        <v>0</v>
      </c>
      <c r="BX18" s="25">
        <f t="shared" si="2"/>
        <v>16</v>
      </c>
      <c r="CA18" s="19">
        <v>1</v>
      </c>
      <c r="CB18" s="20">
        <f>[3]SONAY!$BY$27</f>
        <v>0</v>
      </c>
      <c r="CC18" s="20">
        <f>[3]SONAY!$BY$188</f>
        <v>0</v>
      </c>
      <c r="CD18" s="20">
        <f>[3]SONAY!$BY$349</f>
        <v>0</v>
      </c>
      <c r="CE18" s="21">
        <f t="shared" si="149"/>
        <v>0</v>
      </c>
      <c r="CF18" s="20">
        <f>[3]SONAY!$BY$671</f>
        <v>0</v>
      </c>
      <c r="CG18" s="20">
        <f>[3]SONAY!$BY$832</f>
        <v>0</v>
      </c>
      <c r="CH18" s="20">
        <f>[3]SONAY!$BY$993</f>
        <v>0</v>
      </c>
      <c r="CI18" s="21">
        <f t="shared" si="150"/>
        <v>0</v>
      </c>
      <c r="CJ18" s="21">
        <f t="shared" si="151"/>
        <v>0</v>
      </c>
      <c r="CK18" s="20">
        <f>[3]SONAY!$BY$1476</f>
        <v>0</v>
      </c>
      <c r="CL18" s="20">
        <f>[3]SONAY!$BY$1637</f>
        <v>0</v>
      </c>
      <c r="CM18" s="20">
        <f>[3]SONAY!$BY$1798</f>
        <v>0</v>
      </c>
      <c r="CN18" s="21">
        <f t="shared" si="152"/>
        <v>0</v>
      </c>
      <c r="CO18" s="23">
        <f t="shared" si="153"/>
        <v>0</v>
      </c>
      <c r="CP18" s="20">
        <f>[3]SONAY!$BY$2120</f>
        <v>0</v>
      </c>
      <c r="CQ18" s="20">
        <f>[3]SONAY!$BY$2281</f>
        <v>0</v>
      </c>
      <c r="CR18" s="20">
        <f>[3]SONAY!$BY$2442</f>
        <v>0</v>
      </c>
      <c r="CS18" s="21">
        <f t="shared" si="154"/>
        <v>0</v>
      </c>
      <c r="CT18" s="21">
        <f t="shared" si="155"/>
        <v>0</v>
      </c>
      <c r="CU18" s="19">
        <f t="shared" si="156"/>
        <v>0</v>
      </c>
      <c r="CV18" s="24">
        <f t="shared" si="157"/>
        <v>0</v>
      </c>
      <c r="CW18" s="25">
        <f t="shared" si="3"/>
        <v>1</v>
      </c>
    </row>
    <row r="19" spans="2:101" x14ac:dyDescent="0.25">
      <c r="B19" s="28" t="s">
        <v>42</v>
      </c>
      <c r="D19" s="21">
        <f>SUM(D20:D24)</f>
        <v>885</v>
      </c>
      <c r="E19" s="21">
        <f t="shared" ref="E19:G19" si="158">SUM(E20:E24)</f>
        <v>17</v>
      </c>
      <c r="F19" s="21">
        <f t="shared" si="158"/>
        <v>22</v>
      </c>
      <c r="G19" s="21">
        <f t="shared" si="158"/>
        <v>19</v>
      </c>
      <c r="H19" s="21">
        <f t="shared" si="93"/>
        <v>58</v>
      </c>
      <c r="I19" s="21">
        <f t="shared" ref="I19:K19" si="159">SUM(I20:I24)</f>
        <v>23</v>
      </c>
      <c r="J19" s="21">
        <f t="shared" si="159"/>
        <v>25</v>
      </c>
      <c r="K19" s="21">
        <f t="shared" si="159"/>
        <v>18</v>
      </c>
      <c r="L19" s="21">
        <f t="shared" si="95"/>
        <v>66</v>
      </c>
      <c r="M19" s="21">
        <f t="shared" si="9"/>
        <v>124</v>
      </c>
      <c r="N19" s="21">
        <f t="shared" ref="N19:P19" si="160">SUM(N20:N24)</f>
        <v>18</v>
      </c>
      <c r="O19" s="21">
        <f t="shared" si="160"/>
        <v>0</v>
      </c>
      <c r="P19" s="21">
        <f t="shared" si="160"/>
        <v>20</v>
      </c>
      <c r="Q19" s="21">
        <f t="shared" si="11"/>
        <v>38</v>
      </c>
      <c r="R19" s="23">
        <f t="shared" si="12"/>
        <v>162</v>
      </c>
      <c r="S19" s="21">
        <f t="shared" ref="S19:U19" si="161">SUM(S20:S24)</f>
        <v>0</v>
      </c>
      <c r="T19" s="21">
        <f t="shared" si="161"/>
        <v>0</v>
      </c>
      <c r="U19" s="21">
        <f t="shared" si="161"/>
        <v>0</v>
      </c>
      <c r="V19" s="21">
        <f t="shared" si="14"/>
        <v>0</v>
      </c>
      <c r="W19" s="21">
        <f t="shared" si="15"/>
        <v>38</v>
      </c>
      <c r="X19" s="21">
        <f t="shared" si="63"/>
        <v>162</v>
      </c>
      <c r="Y19" s="24">
        <f t="shared" si="16"/>
        <v>0.18305084745762712</v>
      </c>
      <c r="Z19" s="25">
        <f t="shared" si="0"/>
        <v>723</v>
      </c>
      <c r="AA19" s="26"/>
      <c r="AC19" s="21">
        <f>SUM(AC20:AC24)</f>
        <v>1500</v>
      </c>
      <c r="AD19" s="21">
        <f t="shared" ref="AD19:AF19" si="162">SUM(AD20:AD24)</f>
        <v>72</v>
      </c>
      <c r="AE19" s="21">
        <f t="shared" si="162"/>
        <v>104</v>
      </c>
      <c r="AF19" s="21">
        <f t="shared" si="162"/>
        <v>124</v>
      </c>
      <c r="AG19" s="21">
        <f t="shared" ref="AG19" si="163">SUM(AD19:AF19)</f>
        <v>300</v>
      </c>
      <c r="AH19" s="21">
        <f t="shared" ref="AH19:AJ19" si="164">SUM(AH20:AH24)</f>
        <v>163</v>
      </c>
      <c r="AI19" s="21">
        <f t="shared" si="164"/>
        <v>136</v>
      </c>
      <c r="AJ19" s="21">
        <f t="shared" si="164"/>
        <v>96</v>
      </c>
      <c r="AK19" s="21">
        <f t="shared" ref="AK19" si="165">SUM(AH19:AJ19)</f>
        <v>395</v>
      </c>
      <c r="AL19" s="21">
        <f t="shared" ref="AL19" si="166">SUM(AG19,AK19)</f>
        <v>695</v>
      </c>
      <c r="AM19" s="21">
        <f t="shared" ref="AM19:AO19" si="167">SUM(AM20:AM24)</f>
        <v>97</v>
      </c>
      <c r="AN19" s="21">
        <f t="shared" si="167"/>
        <v>106</v>
      </c>
      <c r="AO19" s="21">
        <f t="shared" si="167"/>
        <v>107</v>
      </c>
      <c r="AP19" s="21">
        <f t="shared" ref="AP19" si="168">SUM(AM19:AO19)</f>
        <v>310</v>
      </c>
      <c r="AQ19" s="23">
        <f t="shared" si="24"/>
        <v>1005</v>
      </c>
      <c r="AR19" s="21">
        <f t="shared" ref="AR19:AT19" si="169">SUM(AR20:AR24)</f>
        <v>0</v>
      </c>
      <c r="AS19" s="21">
        <f t="shared" si="169"/>
        <v>0</v>
      </c>
      <c r="AT19" s="21">
        <f t="shared" si="169"/>
        <v>0</v>
      </c>
      <c r="AU19" s="21">
        <f t="shared" si="136"/>
        <v>0</v>
      </c>
      <c r="AV19" s="21">
        <f t="shared" si="137"/>
        <v>310</v>
      </c>
      <c r="AW19" s="21">
        <f t="shared" si="28"/>
        <v>1005</v>
      </c>
      <c r="AX19" s="24">
        <f t="shared" si="29"/>
        <v>0.67</v>
      </c>
      <c r="AY19" s="25">
        <f t="shared" si="1"/>
        <v>495</v>
      </c>
      <c r="BB19" s="21">
        <f>SUM(BB20:BB24)</f>
        <v>155</v>
      </c>
      <c r="BC19" s="21">
        <f t="shared" ref="BC19:BE19" si="170">SUM(BC20:BC24)</f>
        <v>3</v>
      </c>
      <c r="BD19" s="21">
        <f t="shared" si="170"/>
        <v>1</v>
      </c>
      <c r="BE19" s="21">
        <f t="shared" si="170"/>
        <v>15</v>
      </c>
      <c r="BF19" s="21">
        <f t="shared" ref="BF19" si="171">SUM(BC19:BE19)</f>
        <v>19</v>
      </c>
      <c r="BG19" s="21">
        <f t="shared" ref="BG19:BI19" si="172">SUM(BG20:BG24)</f>
        <v>6</v>
      </c>
      <c r="BH19" s="21">
        <f t="shared" si="172"/>
        <v>5</v>
      </c>
      <c r="BI19" s="21">
        <f t="shared" si="172"/>
        <v>2</v>
      </c>
      <c r="BJ19" s="21">
        <f t="shared" ref="BJ19" si="173">SUM(BG19:BI19)</f>
        <v>13</v>
      </c>
      <c r="BK19" s="21">
        <f t="shared" ref="BK19" si="174">SUM(BF19,BJ19)</f>
        <v>32</v>
      </c>
      <c r="BL19" s="21">
        <f t="shared" ref="BL19:BN19" si="175">SUM(BL20:BL24)</f>
        <v>9</v>
      </c>
      <c r="BM19" s="21">
        <f t="shared" si="175"/>
        <v>7</v>
      </c>
      <c r="BN19" s="21">
        <f t="shared" si="175"/>
        <v>4</v>
      </c>
      <c r="BO19" s="21">
        <f t="shared" ref="BO19" si="176">SUM(BL19:BN19)</f>
        <v>20</v>
      </c>
      <c r="BP19" s="23">
        <f t="shared" si="37"/>
        <v>52</v>
      </c>
      <c r="BQ19" s="21">
        <f t="shared" ref="BQ19:BS19" si="177">SUM(BQ20:BQ24)</f>
        <v>0</v>
      </c>
      <c r="BR19" s="21">
        <f t="shared" si="177"/>
        <v>0</v>
      </c>
      <c r="BS19" s="21">
        <f t="shared" si="177"/>
        <v>0</v>
      </c>
      <c r="BT19" s="21">
        <f t="shared" si="145"/>
        <v>0</v>
      </c>
      <c r="BU19" s="21">
        <f t="shared" si="146"/>
        <v>20</v>
      </c>
      <c r="BV19" s="21">
        <f t="shared" si="41"/>
        <v>52</v>
      </c>
      <c r="BW19" s="24">
        <f t="shared" si="42"/>
        <v>0.33548387096774196</v>
      </c>
      <c r="BX19" s="25">
        <f t="shared" si="2"/>
        <v>103</v>
      </c>
      <c r="CA19" s="21">
        <f>SUM(CA20:CA24)</f>
        <v>17</v>
      </c>
      <c r="CB19" s="21">
        <f t="shared" ref="CB19:CD19" si="178">SUM(CB20:CB24)</f>
        <v>0</v>
      </c>
      <c r="CC19" s="21">
        <f t="shared" si="178"/>
        <v>1</v>
      </c>
      <c r="CD19" s="21">
        <f t="shared" si="178"/>
        <v>0</v>
      </c>
      <c r="CE19" s="21">
        <f t="shared" ref="CE19" si="179">SUM(CB19:CD19)</f>
        <v>1</v>
      </c>
      <c r="CF19" s="21">
        <f t="shared" ref="CF19:CH19" si="180">SUM(CF20:CF24)</f>
        <v>0</v>
      </c>
      <c r="CG19" s="21">
        <f t="shared" si="180"/>
        <v>2</v>
      </c>
      <c r="CH19" s="21">
        <f t="shared" si="180"/>
        <v>0</v>
      </c>
      <c r="CI19" s="21">
        <f t="shared" ref="CI19" si="181">SUM(CF19:CH19)</f>
        <v>2</v>
      </c>
      <c r="CJ19" s="21">
        <f t="shared" ref="CJ19" si="182">SUM(CE19,CI19)</f>
        <v>3</v>
      </c>
      <c r="CK19" s="21">
        <f t="shared" ref="CK19:CM19" si="183">SUM(CK20:CK24)</f>
        <v>1</v>
      </c>
      <c r="CL19" s="21">
        <f t="shared" si="183"/>
        <v>0</v>
      </c>
      <c r="CM19" s="21">
        <f t="shared" si="183"/>
        <v>1</v>
      </c>
      <c r="CN19" s="21">
        <f t="shared" ref="CN19" si="184">SUM(CK19:CM19)</f>
        <v>2</v>
      </c>
      <c r="CO19" s="23">
        <f t="shared" si="50"/>
        <v>5</v>
      </c>
      <c r="CP19" s="21">
        <f t="shared" ref="CP19:CR19" si="185">SUM(CP20:CP24)</f>
        <v>0</v>
      </c>
      <c r="CQ19" s="21">
        <f t="shared" si="185"/>
        <v>0</v>
      </c>
      <c r="CR19" s="21">
        <f t="shared" si="185"/>
        <v>0</v>
      </c>
      <c r="CS19" s="21">
        <f t="shared" si="154"/>
        <v>0</v>
      </c>
      <c r="CT19" s="21">
        <f t="shared" si="155"/>
        <v>2</v>
      </c>
      <c r="CU19" s="21">
        <f t="shared" si="54"/>
        <v>5</v>
      </c>
      <c r="CV19" s="24">
        <f t="shared" si="55"/>
        <v>0.29411764705882354</v>
      </c>
      <c r="CW19" s="25">
        <f t="shared" si="3"/>
        <v>12</v>
      </c>
    </row>
    <row r="20" spans="2:101" x14ac:dyDescent="0.25">
      <c r="B20" s="29" t="s">
        <v>43</v>
      </c>
      <c r="D20" s="19">
        <v>102</v>
      </c>
      <c r="E20" s="20">
        <f>'[4]SAN JOSE'!$BY$26</f>
        <v>6</v>
      </c>
      <c r="F20" s="20">
        <f>'[4]SAN JOSE'!$BY$187</f>
        <v>8</v>
      </c>
      <c r="G20" s="20">
        <f>'[4]SAN JOSE'!$BY$348</f>
        <v>5</v>
      </c>
      <c r="H20" s="21">
        <f>SUM(E20:G20)</f>
        <v>19</v>
      </c>
      <c r="I20" s="20">
        <f>'[4]SAN JOSE'!$BY$670</f>
        <v>1</v>
      </c>
      <c r="J20" s="20">
        <f>'[4]SAN JOSE'!$BY$831</f>
        <v>8</v>
      </c>
      <c r="K20" s="20">
        <f>'[4]SAN JOSE'!$BY$992</f>
        <v>1</v>
      </c>
      <c r="L20" s="21">
        <f>SUM(I20:K20)</f>
        <v>10</v>
      </c>
      <c r="M20" s="21">
        <f>SUM(H20,L20)</f>
        <v>29</v>
      </c>
      <c r="N20" s="20">
        <f>'[4]SAN JOSE'!$BY$1475</f>
        <v>5</v>
      </c>
      <c r="O20" s="20">
        <f>'[4]SAN JOSE'!$BY$11636</f>
        <v>0</v>
      </c>
      <c r="P20" s="20">
        <f>'[4]SAN JOSE'!$BY$1797</f>
        <v>3</v>
      </c>
      <c r="Q20" s="21">
        <f>SUM(N20:P20)</f>
        <v>8</v>
      </c>
      <c r="R20" s="23">
        <f>SUM(H20,L20,Q20)</f>
        <v>37</v>
      </c>
      <c r="S20" s="20">
        <f>'[4]SAN JOSE'!$BY$2119</f>
        <v>0</v>
      </c>
      <c r="T20" s="20">
        <f>'[4]SAN JOSE'!$BY$2280</f>
        <v>0</v>
      </c>
      <c r="U20" s="20">
        <f>'[4]SAN JOSE'!$BY$2441</f>
        <v>0</v>
      </c>
      <c r="V20" s="21">
        <f>SUM(S20:U20)</f>
        <v>0</v>
      </c>
      <c r="W20" s="21">
        <f>SUM(Q20,V20)</f>
        <v>8</v>
      </c>
      <c r="X20" s="20">
        <f>SUM(E20:G20,I20:K20,N20:P20,S20:U20)</f>
        <v>37</v>
      </c>
      <c r="Y20" s="24">
        <f>IFERROR(X20/D20," ")</f>
        <v>0.36274509803921567</v>
      </c>
      <c r="Z20" s="25">
        <f t="shared" si="0"/>
        <v>65</v>
      </c>
      <c r="AA20" s="26"/>
      <c r="AC20" s="19">
        <v>210</v>
      </c>
      <c r="AD20" s="20">
        <f>'[4]SAN JOSE'!$BY$29</f>
        <v>18</v>
      </c>
      <c r="AE20" s="20">
        <f>'[4]SAN JOSE'!$BY$190</f>
        <v>21</v>
      </c>
      <c r="AF20" s="20">
        <f>'[4]SAN JOSE'!$BY$351</f>
        <v>20</v>
      </c>
      <c r="AG20" s="21">
        <f>SUM(AD20:AF20)</f>
        <v>59</v>
      </c>
      <c r="AH20" s="20">
        <f>'[4]SAN JOSE'!$BY$673</f>
        <v>11</v>
      </c>
      <c r="AI20" s="20">
        <f>'[4]SAN JOSE'!$BY$834</f>
        <v>25</v>
      </c>
      <c r="AJ20" s="20">
        <f>'[4]SAN JOSE'!$BY$995</f>
        <v>12</v>
      </c>
      <c r="AK20" s="21">
        <f>SUM(AH20:AJ20)</f>
        <v>48</v>
      </c>
      <c r="AL20" s="21">
        <f>SUM(AG20,AK20)</f>
        <v>107</v>
      </c>
      <c r="AM20" s="20">
        <f>'[4]SAN JOSE'!$BY$1478</f>
        <v>21</v>
      </c>
      <c r="AN20" s="20">
        <f>'[4]SAN JOSE'!$BY$1639</f>
        <v>22</v>
      </c>
      <c r="AO20" s="20">
        <f>'[4]SAN JOSE'!$BY$1800</f>
        <v>19</v>
      </c>
      <c r="AP20" s="21">
        <f>SUM(AM20:AO20)</f>
        <v>62</v>
      </c>
      <c r="AQ20" s="23">
        <f>SUM(AG20,AK20,AP20)</f>
        <v>169</v>
      </c>
      <c r="AR20" s="20">
        <f>'[4]SAN JOSE'!$BY$2122</f>
        <v>0</v>
      </c>
      <c r="AS20" s="20">
        <f>'[4]SAN JOSE'!$BY$2283</f>
        <v>0</v>
      </c>
      <c r="AT20" s="20">
        <f>'[4]SAN JOSE'!$BY$2444</f>
        <v>0</v>
      </c>
      <c r="AU20" s="21">
        <f>SUM(AR20:AT20)</f>
        <v>0</v>
      </c>
      <c r="AV20" s="21">
        <f>SUM(AP20,AU20)</f>
        <v>62</v>
      </c>
      <c r="AW20" s="19">
        <f>SUM(AD20:AF20,AH20:AJ20,AM20:AO20,AR20:AT20)</f>
        <v>169</v>
      </c>
      <c r="AX20" s="24">
        <f>IFERROR(AW20/AC20," ")</f>
        <v>0.80476190476190479</v>
      </c>
      <c r="AY20" s="25">
        <f t="shared" si="1"/>
        <v>41</v>
      </c>
      <c r="BB20" s="19">
        <v>20</v>
      </c>
      <c r="BC20" s="20">
        <f>'[4]SAN JOSE'!$BY$28</f>
        <v>0</v>
      </c>
      <c r="BD20" s="20">
        <f>'[4]SAN JOSE'!$BY$189</f>
        <v>0</v>
      </c>
      <c r="BE20" s="20">
        <f>'[4]SAN JOSE'!$BY$350</f>
        <v>0</v>
      </c>
      <c r="BF20" s="21">
        <f>SUM(BC20:BE20)</f>
        <v>0</v>
      </c>
      <c r="BG20" s="20">
        <f>'[4]SAN JOSE'!$BY$672</f>
        <v>0</v>
      </c>
      <c r="BH20" s="20">
        <f>'[4]SAN JOSE'!$BY$833</f>
        <v>0</v>
      </c>
      <c r="BI20" s="20">
        <f>'[4]SAN JOSE'!$BY$994</f>
        <v>0</v>
      </c>
      <c r="BJ20" s="21">
        <f>SUM(BG20:BI20)</f>
        <v>0</v>
      </c>
      <c r="BK20" s="21">
        <f>SUM(BF20,BJ20)</f>
        <v>0</v>
      </c>
      <c r="BL20" s="20">
        <f>'[4]SAN JOSE'!$BY$1477</f>
        <v>5</v>
      </c>
      <c r="BM20" s="20">
        <f>'[4]SAN JOSE'!$BY$1638</f>
        <v>4</v>
      </c>
      <c r="BN20" s="20">
        <f>'[4]SAN JOSE'!$BY$1799</f>
        <v>3</v>
      </c>
      <c r="BO20" s="21">
        <f>SUM(BL20:BN20)</f>
        <v>12</v>
      </c>
      <c r="BP20" s="23">
        <f>SUM(BF20,BJ20,BO20)</f>
        <v>12</v>
      </c>
      <c r="BQ20" s="20">
        <f>'[4]SAN JOSE'!$BY$2121</f>
        <v>0</v>
      </c>
      <c r="BR20" s="20">
        <f>'[4]SAN JOSE'!$BY$2282</f>
        <v>0</v>
      </c>
      <c r="BS20" s="20">
        <f>'[4]SAN JOSE'!$BY$2443</f>
        <v>0</v>
      </c>
      <c r="BT20" s="21">
        <f>SUM(BQ20:BS20)</f>
        <v>0</v>
      </c>
      <c r="BU20" s="21">
        <f>SUM(BO20,BT20)</f>
        <v>12</v>
      </c>
      <c r="BV20" s="19">
        <f>SUM(BC20:BE20,BG20:BI20,BL20:BN20,BQ20:BS20)</f>
        <v>12</v>
      </c>
      <c r="BW20" s="24">
        <f>IFERROR(BV20/BB20," ")</f>
        <v>0.6</v>
      </c>
      <c r="BX20" s="25">
        <f t="shared" si="2"/>
        <v>8</v>
      </c>
      <c r="CA20" s="19">
        <v>2</v>
      </c>
      <c r="CB20" s="20">
        <f>'[4]SAN JOSE'!$BY$27</f>
        <v>0</v>
      </c>
      <c r="CC20" s="20">
        <f>'[4]SAN JOSE'!$BY$188</f>
        <v>1</v>
      </c>
      <c r="CD20" s="20">
        <f>'[4]SAN JOSE'!$BY$349</f>
        <v>0</v>
      </c>
      <c r="CE20" s="21">
        <f>SUM(CB20:CD20)</f>
        <v>1</v>
      </c>
      <c r="CF20" s="20">
        <f>'[4]SAN JOSE'!$BY$671</f>
        <v>0</v>
      </c>
      <c r="CG20" s="20">
        <f>'[4]SAN JOSE'!$BY$832</f>
        <v>0</v>
      </c>
      <c r="CH20" s="20">
        <f>'[4]SAN JOSE'!$BY$993</f>
        <v>0</v>
      </c>
      <c r="CI20" s="21">
        <f>SUM(CF20:CH20)</f>
        <v>0</v>
      </c>
      <c r="CJ20" s="21">
        <f>SUM(CE20,CI20)</f>
        <v>1</v>
      </c>
      <c r="CK20" s="20">
        <f>'[4]SAN JOSE'!$BY$1476</f>
        <v>0</v>
      </c>
      <c r="CL20" s="20">
        <f>'[4]SAN JOSE'!$BY$1637</f>
        <v>0</v>
      </c>
      <c r="CM20" s="20">
        <f>'[4]SAN JOSE'!$BY$1798</f>
        <v>0</v>
      </c>
      <c r="CN20" s="21">
        <f>SUM(CK20:CM20)</f>
        <v>0</v>
      </c>
      <c r="CO20" s="23">
        <f>SUM(CE20,CI20,CN20)</f>
        <v>1</v>
      </c>
      <c r="CP20" s="20">
        <f>'[4]SAN JOSE'!$BY$2120</f>
        <v>0</v>
      </c>
      <c r="CQ20" s="20">
        <f>'[4]SAN JOSE'!$BY$2281</f>
        <v>0</v>
      </c>
      <c r="CR20" s="20">
        <f>'[4]SAN JOSE'!$BY$2442</f>
        <v>0</v>
      </c>
      <c r="CS20" s="21">
        <f>SUM(CP20:CR20)</f>
        <v>0</v>
      </c>
      <c r="CT20" s="21">
        <f>SUM(CN20,CS20)</f>
        <v>0</v>
      </c>
      <c r="CU20" s="19">
        <f>SUM(CB20:CD20,CF20:CH20,CK20:CM20,CP20:CR20)</f>
        <v>1</v>
      </c>
      <c r="CV20" s="24">
        <f>IFERROR(CU20/CA20," ")</f>
        <v>0.5</v>
      </c>
      <c r="CW20" s="25">
        <f t="shared" si="3"/>
        <v>1</v>
      </c>
    </row>
    <row r="21" spans="2:101" x14ac:dyDescent="0.25">
      <c r="B21" s="29" t="s">
        <v>44</v>
      </c>
      <c r="D21" s="19">
        <v>341</v>
      </c>
      <c r="E21" s="20">
        <f>[4]PUCCHUN!$BY$26</f>
        <v>2</v>
      </c>
      <c r="F21" s="20">
        <f>[4]PUCCHUN!$BY$187</f>
        <v>4</v>
      </c>
      <c r="G21" s="20">
        <f>[4]PUCCHUN!$BY$348</f>
        <v>8</v>
      </c>
      <c r="H21" s="21">
        <f t="shared" ref="H21:H24" si="186">SUM(E21:G21)</f>
        <v>14</v>
      </c>
      <c r="I21" s="20">
        <f>[4]PUCCHUN!$BY$670</f>
        <v>13</v>
      </c>
      <c r="J21" s="20">
        <f>[4]PUCCHUN!$BY$831</f>
        <v>4</v>
      </c>
      <c r="K21" s="20">
        <f>[4]PUCCHUN!$BY$992</f>
        <v>5</v>
      </c>
      <c r="L21" s="21">
        <f t="shared" ref="L21:L24" si="187">SUM(I21:K21)</f>
        <v>22</v>
      </c>
      <c r="M21" s="21">
        <f t="shared" ref="M21:M24" si="188">SUM(H21,L21)</f>
        <v>36</v>
      </c>
      <c r="N21" s="20">
        <f>[4]PUCCHUN!$BY$1475</f>
        <v>4</v>
      </c>
      <c r="O21" s="20">
        <f>[4]PUCCHUN!$BY$11636</f>
        <v>0</v>
      </c>
      <c r="P21" s="20">
        <f>[4]PUCCHUN!$BY$1797</f>
        <v>5</v>
      </c>
      <c r="Q21" s="21">
        <f t="shared" ref="Q21:Q24" si="189">SUM(N21:P21)</f>
        <v>9</v>
      </c>
      <c r="R21" s="23">
        <f t="shared" ref="R21:R24" si="190">SUM(H21,L21,Q21)</f>
        <v>45</v>
      </c>
      <c r="S21" s="20">
        <f>[4]PUCCHUN!$BY$2119</f>
        <v>0</v>
      </c>
      <c r="T21" s="20">
        <f>[4]PUCCHUN!$BY$2280</f>
        <v>0</v>
      </c>
      <c r="U21" s="20">
        <f>[4]PUCCHUN!$BY$2441</f>
        <v>0</v>
      </c>
      <c r="V21" s="21">
        <f t="shared" ref="V21:V24" si="191">SUM(S21:U21)</f>
        <v>0</v>
      </c>
      <c r="W21" s="21">
        <f t="shared" ref="W21:W24" si="192">SUM(Q21,V21)</f>
        <v>9</v>
      </c>
      <c r="X21" s="20">
        <f t="shared" ref="X21:X24" si="193">SUM(E21:G21,I21:K21,N21:P21,S21:U21)</f>
        <v>45</v>
      </c>
      <c r="Y21" s="24">
        <f t="shared" ref="Y21:Y24" si="194">IFERROR(X21/D21," ")</f>
        <v>0.13196480938416422</v>
      </c>
      <c r="Z21" s="25">
        <f t="shared" si="0"/>
        <v>296</v>
      </c>
      <c r="AA21" s="26"/>
      <c r="AC21" s="19">
        <v>720</v>
      </c>
      <c r="AD21" s="20">
        <f>[4]PUCCHUN!$BY$29</f>
        <v>31</v>
      </c>
      <c r="AE21" s="20">
        <f>[4]PUCCHUN!$BY$190</f>
        <v>25</v>
      </c>
      <c r="AF21" s="20">
        <f>[4]PUCCHUN!$BY$351</f>
        <v>38</v>
      </c>
      <c r="AG21" s="21">
        <f t="shared" ref="AG21:AG24" si="195">SUM(AD21:AF21)</f>
        <v>94</v>
      </c>
      <c r="AH21" s="20">
        <f>[4]PUCCHUN!$BY$673</f>
        <v>48</v>
      </c>
      <c r="AI21" s="20">
        <f>[4]PUCCHUN!$BY$834</f>
        <v>37</v>
      </c>
      <c r="AJ21" s="20">
        <f>[4]PUCCHUN!$BY$995</f>
        <v>19</v>
      </c>
      <c r="AK21" s="21">
        <f t="shared" ref="AK21:AK24" si="196">SUM(AH21:AJ21)</f>
        <v>104</v>
      </c>
      <c r="AL21" s="21">
        <f t="shared" ref="AL21:AL24" si="197">SUM(AG21,AK21)</f>
        <v>198</v>
      </c>
      <c r="AM21" s="20">
        <f>[4]PUCCHUN!$BY$1478</f>
        <v>24</v>
      </c>
      <c r="AN21" s="20">
        <f>[4]PUCCHUN!$BY$1639</f>
        <v>17</v>
      </c>
      <c r="AO21" s="20">
        <f>[4]PUCCHUN!$BY$1800</f>
        <v>19</v>
      </c>
      <c r="AP21" s="21">
        <f t="shared" ref="AP21:AP24" si="198">SUM(AM21:AO21)</f>
        <v>60</v>
      </c>
      <c r="AQ21" s="23">
        <f t="shared" ref="AQ21:AQ24" si="199">SUM(AG21,AK21,AP21)</f>
        <v>258</v>
      </c>
      <c r="AR21" s="20">
        <f>[4]PUCCHUN!$BY$2122</f>
        <v>0</v>
      </c>
      <c r="AS21" s="20">
        <f>[4]PUCCHUN!$BY$2283</f>
        <v>0</v>
      </c>
      <c r="AT21" s="20">
        <f>[4]PUCCHUN!$BY$2444</f>
        <v>0</v>
      </c>
      <c r="AU21" s="21">
        <f t="shared" ref="AU21:AU25" si="200">SUM(AR21:AT21)</f>
        <v>0</v>
      </c>
      <c r="AV21" s="21">
        <f t="shared" ref="AV21:AV25" si="201">SUM(AP21,AU21)</f>
        <v>60</v>
      </c>
      <c r="AW21" s="19">
        <f t="shared" ref="AW21:AW24" si="202">SUM(AD21:AF21,AH21:AJ21,AM21:AO21,AR21:AT21)</f>
        <v>258</v>
      </c>
      <c r="AX21" s="24">
        <f t="shared" ref="AX21:AX24" si="203">IFERROR(AW21/AC21," ")</f>
        <v>0.35833333333333334</v>
      </c>
      <c r="AY21" s="25">
        <f t="shared" si="1"/>
        <v>462</v>
      </c>
      <c r="BB21" s="19">
        <v>60</v>
      </c>
      <c r="BC21" s="20">
        <f>[4]PUCCHUN!$BY$28</f>
        <v>0</v>
      </c>
      <c r="BD21" s="20">
        <f>[4]PUCCHUN!$BY$189</f>
        <v>0</v>
      </c>
      <c r="BE21" s="20">
        <f>[4]PUCCHUN!$BY$350</f>
        <v>12</v>
      </c>
      <c r="BF21" s="21">
        <f t="shared" ref="BF21:BF24" si="204">SUM(BC21:BE21)</f>
        <v>12</v>
      </c>
      <c r="BG21" s="20">
        <f>[4]PUCCHUN!$BY$672</f>
        <v>6</v>
      </c>
      <c r="BH21" s="20">
        <f>[4]PUCCHUN!$BY$833</f>
        <v>3</v>
      </c>
      <c r="BI21" s="20">
        <f>[4]PUCCHUN!$BY$994</f>
        <v>1</v>
      </c>
      <c r="BJ21" s="21">
        <f t="shared" ref="BJ21:BJ24" si="205">SUM(BG21:BI21)</f>
        <v>10</v>
      </c>
      <c r="BK21" s="21">
        <f t="shared" ref="BK21:BK24" si="206">SUM(BF21,BJ21)</f>
        <v>22</v>
      </c>
      <c r="BL21" s="20">
        <f>[4]PUCCHUN!$BY$1477</f>
        <v>4</v>
      </c>
      <c r="BM21" s="20">
        <f>[4]PUCCHUN!$BY$1638</f>
        <v>3</v>
      </c>
      <c r="BN21" s="20">
        <f>[4]PUCCHUN!$BY$1799</f>
        <v>1</v>
      </c>
      <c r="BO21" s="21">
        <f t="shared" ref="BO21:BO24" si="207">SUM(BL21:BN21)</f>
        <v>8</v>
      </c>
      <c r="BP21" s="23">
        <f t="shared" ref="BP21:BP24" si="208">SUM(BF21,BJ21,BO21)</f>
        <v>30</v>
      </c>
      <c r="BQ21" s="20">
        <f>[4]PUCCHUN!$BY$2121</f>
        <v>0</v>
      </c>
      <c r="BR21" s="20">
        <f>[4]PUCCHUN!$BY$2282</f>
        <v>0</v>
      </c>
      <c r="BS21" s="20">
        <f>[4]PUCCHUN!$BY$2443</f>
        <v>0</v>
      </c>
      <c r="BT21" s="21">
        <f t="shared" ref="BT21:BT25" si="209">SUM(BQ21:BS21)</f>
        <v>0</v>
      </c>
      <c r="BU21" s="21">
        <f t="shared" ref="BU21:BU25" si="210">SUM(BO21,BT21)</f>
        <v>8</v>
      </c>
      <c r="BV21" s="19">
        <f t="shared" ref="BV21:BV24" si="211">SUM(BC21:BE21,BG21:BI21,BL21:BN21,BQ21:BS21)</f>
        <v>30</v>
      </c>
      <c r="BW21" s="24">
        <f t="shared" ref="BW21:BW24" si="212">IFERROR(BV21/BB21," ")</f>
        <v>0.5</v>
      </c>
      <c r="BX21" s="25">
        <f t="shared" si="2"/>
        <v>30</v>
      </c>
      <c r="CA21" s="19">
        <v>8</v>
      </c>
      <c r="CB21" s="20">
        <f>[4]PUCCHUN!$BY$27</f>
        <v>0</v>
      </c>
      <c r="CC21" s="20">
        <f>[4]PUCCHUN!$BY$188</f>
        <v>0</v>
      </c>
      <c r="CD21" s="20">
        <f>[4]PUCCHUN!$BY$349</f>
        <v>0</v>
      </c>
      <c r="CE21" s="21">
        <f t="shared" ref="CE21:CE24" si="213">SUM(CB21:CD21)</f>
        <v>0</v>
      </c>
      <c r="CF21" s="20">
        <f>[4]PUCCHUN!$BY$671</f>
        <v>0</v>
      </c>
      <c r="CG21" s="20">
        <f>[4]PUCCHUN!$BY$832</f>
        <v>2</v>
      </c>
      <c r="CH21" s="20">
        <f>[4]PUCCHUN!$BY$993</f>
        <v>0</v>
      </c>
      <c r="CI21" s="21">
        <f t="shared" ref="CI21:CI24" si="214">SUM(CF21:CH21)</f>
        <v>2</v>
      </c>
      <c r="CJ21" s="21">
        <f t="shared" ref="CJ21:CJ24" si="215">SUM(CE21,CI21)</f>
        <v>2</v>
      </c>
      <c r="CK21" s="20">
        <f>[4]PUCCHUN!$BY$1476</f>
        <v>1</v>
      </c>
      <c r="CL21" s="20">
        <f>[4]PUCCHUN!$BY$1637</f>
        <v>0</v>
      </c>
      <c r="CM21" s="20">
        <f>[4]PUCCHUN!$BY$1798</f>
        <v>0</v>
      </c>
      <c r="CN21" s="21">
        <f t="shared" ref="CN21:CN24" si="216">SUM(CK21:CM21)</f>
        <v>1</v>
      </c>
      <c r="CO21" s="23">
        <f t="shared" ref="CO21:CO24" si="217">SUM(CE21,CI21,CN21)</f>
        <v>3</v>
      </c>
      <c r="CP21" s="20">
        <f>[4]PUCCHUN!$BY$2120</f>
        <v>0</v>
      </c>
      <c r="CQ21" s="20">
        <f>[4]PUCCHUN!$BY$2281</f>
        <v>0</v>
      </c>
      <c r="CR21" s="20">
        <f>[4]PUCCHUN!$BY$2442</f>
        <v>0</v>
      </c>
      <c r="CS21" s="21">
        <f t="shared" ref="CS21:CS25" si="218">SUM(CP21:CR21)</f>
        <v>0</v>
      </c>
      <c r="CT21" s="21">
        <f t="shared" ref="CT21:CT25" si="219">SUM(CN21,CS21)</f>
        <v>1</v>
      </c>
      <c r="CU21" s="19">
        <f t="shared" ref="CU21:CU24" si="220">SUM(CB21:CD21,CF21:CH21,CK21:CM21,CP21:CR21)</f>
        <v>3</v>
      </c>
      <c r="CV21" s="24">
        <f t="shared" ref="CV21:CV24" si="221">IFERROR(CU21/CA21," ")</f>
        <v>0.375</v>
      </c>
      <c r="CW21" s="25">
        <f t="shared" si="3"/>
        <v>5</v>
      </c>
    </row>
    <row r="22" spans="2:101" x14ac:dyDescent="0.25">
      <c r="B22" s="29" t="s">
        <v>45</v>
      </c>
      <c r="D22" s="19">
        <v>78</v>
      </c>
      <c r="E22" s="20">
        <f>'[4]EL CARDO'!$BY$26</f>
        <v>6</v>
      </c>
      <c r="F22" s="20">
        <f>'[4]EL CARDO'!$BY$187</f>
        <v>4</v>
      </c>
      <c r="G22" s="20">
        <f>'[4]EL CARDO'!$BY$348</f>
        <v>4</v>
      </c>
      <c r="H22" s="21">
        <f t="shared" si="186"/>
        <v>14</v>
      </c>
      <c r="I22" s="20">
        <f>'[4]EL CARDO'!$BY$670</f>
        <v>6</v>
      </c>
      <c r="J22" s="20">
        <f>'[4]EL CARDO'!$BY$831</f>
        <v>6</v>
      </c>
      <c r="K22" s="20">
        <f>'[4]EL CARDO'!$BY$992</f>
        <v>9</v>
      </c>
      <c r="L22" s="21">
        <f t="shared" si="187"/>
        <v>21</v>
      </c>
      <c r="M22" s="21">
        <f t="shared" si="188"/>
        <v>35</v>
      </c>
      <c r="N22" s="20">
        <f>'[4]EL CARDO'!$BY$1475</f>
        <v>7</v>
      </c>
      <c r="O22" s="20">
        <f>'[4]EL CARDO'!$BY$11636</f>
        <v>0</v>
      </c>
      <c r="P22" s="20">
        <f>'[4]EL CARDO'!$BY$1797</f>
        <v>10</v>
      </c>
      <c r="Q22" s="21">
        <f t="shared" si="189"/>
        <v>17</v>
      </c>
      <c r="R22" s="23">
        <f t="shared" si="190"/>
        <v>52</v>
      </c>
      <c r="S22" s="20">
        <f>'[4]EL CARDO'!$BY$2119</f>
        <v>0</v>
      </c>
      <c r="T22" s="20">
        <f>'[4]EL CARDO'!$BY$2280</f>
        <v>0</v>
      </c>
      <c r="U22" s="20">
        <f>'[4]EL CARDO'!$BY$2441</f>
        <v>0</v>
      </c>
      <c r="V22" s="21">
        <f t="shared" si="191"/>
        <v>0</v>
      </c>
      <c r="W22" s="21">
        <f t="shared" si="192"/>
        <v>17</v>
      </c>
      <c r="X22" s="20">
        <f t="shared" si="193"/>
        <v>52</v>
      </c>
      <c r="Y22" s="24">
        <f t="shared" si="194"/>
        <v>0.66666666666666663</v>
      </c>
      <c r="Z22" s="25">
        <f t="shared" si="0"/>
        <v>26</v>
      </c>
      <c r="AA22" s="26"/>
      <c r="AC22" s="19">
        <v>130</v>
      </c>
      <c r="AD22" s="20">
        <f>'[4]EL CARDO'!$BY$29</f>
        <v>10</v>
      </c>
      <c r="AE22" s="20">
        <f>'[4]EL CARDO'!$BY$190</f>
        <v>8</v>
      </c>
      <c r="AF22" s="20">
        <f>'[4]EL CARDO'!$BY$351</f>
        <v>25</v>
      </c>
      <c r="AG22" s="21">
        <f t="shared" si="195"/>
        <v>43</v>
      </c>
      <c r="AH22" s="20">
        <f>'[4]EL CARDO'!$BY$673</f>
        <v>43</v>
      </c>
      <c r="AI22" s="20">
        <f>'[4]EL CARDO'!$BY$834</f>
        <v>41</v>
      </c>
      <c r="AJ22" s="20">
        <f>'[4]EL CARDO'!$BY$995</f>
        <v>39</v>
      </c>
      <c r="AK22" s="21">
        <f t="shared" si="196"/>
        <v>123</v>
      </c>
      <c r="AL22" s="21">
        <f t="shared" si="197"/>
        <v>166</v>
      </c>
      <c r="AM22" s="20">
        <f>'[4]EL CARDO'!$BY$1478</f>
        <v>22</v>
      </c>
      <c r="AN22" s="20">
        <f>'[4]EL CARDO'!$BY$1639</f>
        <v>28</v>
      </c>
      <c r="AO22" s="20">
        <f>'[4]EL CARDO'!$BY$1800</f>
        <v>41</v>
      </c>
      <c r="AP22" s="21">
        <f t="shared" si="198"/>
        <v>91</v>
      </c>
      <c r="AQ22" s="23">
        <f t="shared" si="199"/>
        <v>257</v>
      </c>
      <c r="AR22" s="20">
        <f>'[4]EL CARDO'!$BY$2122</f>
        <v>0</v>
      </c>
      <c r="AS22" s="20">
        <f>'[4]EL CARDO'!$BY$2283</f>
        <v>0</v>
      </c>
      <c r="AT22" s="20">
        <f>'[4]EL CARDO'!$BY$2444</f>
        <v>0</v>
      </c>
      <c r="AU22" s="21">
        <f t="shared" si="200"/>
        <v>0</v>
      </c>
      <c r="AV22" s="21">
        <f t="shared" si="201"/>
        <v>91</v>
      </c>
      <c r="AW22" s="19">
        <f t="shared" si="202"/>
        <v>257</v>
      </c>
      <c r="AX22" s="24">
        <f t="shared" si="203"/>
        <v>1.976923076923077</v>
      </c>
      <c r="AY22" s="25">
        <f t="shared" si="1"/>
        <v>-127</v>
      </c>
      <c r="BB22" s="19">
        <v>15</v>
      </c>
      <c r="BC22" s="20">
        <f>'[4]EL CARDO'!$BY$28</f>
        <v>0</v>
      </c>
      <c r="BD22" s="20">
        <f>'[4]EL CARDO'!$BY$189</f>
        <v>0</v>
      </c>
      <c r="BE22" s="20">
        <f>'[4]EL CARDO'!$BY$350</f>
        <v>0</v>
      </c>
      <c r="BF22" s="21">
        <f t="shared" si="204"/>
        <v>0</v>
      </c>
      <c r="BG22" s="20">
        <f>'[4]EL CARDO'!$BY$672</f>
        <v>0</v>
      </c>
      <c r="BH22" s="20">
        <f>'[4]EL CARDO'!$BY$833</f>
        <v>0</v>
      </c>
      <c r="BI22" s="20">
        <f>'[4]EL CARDO'!$BY$994</f>
        <v>0</v>
      </c>
      <c r="BJ22" s="21">
        <f t="shared" si="205"/>
        <v>0</v>
      </c>
      <c r="BK22" s="21">
        <f t="shared" si="206"/>
        <v>0</v>
      </c>
      <c r="BL22" s="20">
        <f>'[4]EL CARDO'!$BY$1477</f>
        <v>0</v>
      </c>
      <c r="BM22" s="20">
        <f>'[4]EL CARDO'!$BY$1638</f>
        <v>0</v>
      </c>
      <c r="BN22" s="20">
        <f>'[4]EL CARDO'!$BY$1799</f>
        <v>0</v>
      </c>
      <c r="BO22" s="21">
        <f t="shared" si="207"/>
        <v>0</v>
      </c>
      <c r="BP22" s="23">
        <f t="shared" si="208"/>
        <v>0</v>
      </c>
      <c r="BQ22" s="20">
        <f>'[4]EL CARDO'!$BY$2121</f>
        <v>0</v>
      </c>
      <c r="BR22" s="20">
        <f>'[4]EL CARDO'!$BY$2282</f>
        <v>0</v>
      </c>
      <c r="BS22" s="20">
        <f>'[4]EL CARDO'!$BY$2443</f>
        <v>0</v>
      </c>
      <c r="BT22" s="21">
        <f t="shared" si="209"/>
        <v>0</v>
      </c>
      <c r="BU22" s="21">
        <f t="shared" si="210"/>
        <v>0</v>
      </c>
      <c r="BV22" s="19">
        <f t="shared" si="211"/>
        <v>0</v>
      </c>
      <c r="BW22" s="24">
        <f t="shared" si="212"/>
        <v>0</v>
      </c>
      <c r="BX22" s="25">
        <f t="shared" si="2"/>
        <v>15</v>
      </c>
      <c r="CA22" s="19">
        <v>1</v>
      </c>
      <c r="CB22" s="20">
        <f>'[4]EL CARDO'!$BY$27</f>
        <v>0</v>
      </c>
      <c r="CC22" s="20">
        <f>'[4]EL CARDO'!$BY$188</f>
        <v>0</v>
      </c>
      <c r="CD22" s="20">
        <f>'[4]EL CARDO'!$BY$349</f>
        <v>0</v>
      </c>
      <c r="CE22" s="21">
        <f t="shared" si="213"/>
        <v>0</v>
      </c>
      <c r="CF22" s="20">
        <f>'[4]EL CARDO'!$BY$671</f>
        <v>0</v>
      </c>
      <c r="CG22" s="20">
        <f>'[4]EL CARDO'!$BY$832</f>
        <v>0</v>
      </c>
      <c r="CH22" s="20">
        <f>'[4]EL CARDO'!$BY$993</f>
        <v>0</v>
      </c>
      <c r="CI22" s="21">
        <f t="shared" si="214"/>
        <v>0</v>
      </c>
      <c r="CJ22" s="21">
        <f t="shared" si="215"/>
        <v>0</v>
      </c>
      <c r="CK22" s="20">
        <f>'[4]EL CARDO'!$BY$1476</f>
        <v>0</v>
      </c>
      <c r="CL22" s="20">
        <f>'[4]EL CARDO'!$BY$1637</f>
        <v>0</v>
      </c>
      <c r="CM22" s="20">
        <f>'[4]EL CARDO'!$BY$1798</f>
        <v>0</v>
      </c>
      <c r="CN22" s="21">
        <f t="shared" si="216"/>
        <v>0</v>
      </c>
      <c r="CO22" s="23">
        <f t="shared" si="217"/>
        <v>0</v>
      </c>
      <c r="CP22" s="20">
        <f>'[4]EL CARDO'!$BY$2120</f>
        <v>0</v>
      </c>
      <c r="CQ22" s="20">
        <f>'[4]EL CARDO'!$BY$2281</f>
        <v>0</v>
      </c>
      <c r="CR22" s="20">
        <f>'[4]EL CARDO'!$BY$2442</f>
        <v>0</v>
      </c>
      <c r="CS22" s="21">
        <f t="shared" si="218"/>
        <v>0</v>
      </c>
      <c r="CT22" s="21">
        <f t="shared" si="219"/>
        <v>0</v>
      </c>
      <c r="CU22" s="19">
        <f t="shared" si="220"/>
        <v>0</v>
      </c>
      <c r="CV22" s="24">
        <f t="shared" si="221"/>
        <v>0</v>
      </c>
      <c r="CW22" s="25">
        <f t="shared" si="3"/>
        <v>1</v>
      </c>
    </row>
    <row r="23" spans="2:101" x14ac:dyDescent="0.25">
      <c r="B23" s="29" t="s">
        <v>46</v>
      </c>
      <c r="D23" s="19">
        <v>182</v>
      </c>
      <c r="E23" s="20">
        <f>[4]HUACAPUY!$BY$26</f>
        <v>0</v>
      </c>
      <c r="F23" s="20">
        <f>[4]HUACAPUY!$BY$187</f>
        <v>1</v>
      </c>
      <c r="G23" s="20">
        <f>[4]HUACAPUY!$BY$348</f>
        <v>1</v>
      </c>
      <c r="H23" s="21">
        <f t="shared" si="186"/>
        <v>2</v>
      </c>
      <c r="I23" s="20">
        <f>[4]HUACAPUY!$BY$670</f>
        <v>1</v>
      </c>
      <c r="J23" s="20">
        <f>[4]HUACAPUY!$BY$831</f>
        <v>2</v>
      </c>
      <c r="K23" s="20">
        <f>[4]HUACAPUY!$BY$992</f>
        <v>2</v>
      </c>
      <c r="L23" s="21">
        <f t="shared" si="187"/>
        <v>5</v>
      </c>
      <c r="M23" s="21">
        <f t="shared" si="188"/>
        <v>7</v>
      </c>
      <c r="N23" s="20">
        <f>[4]HUACAPUY!$BY$1475</f>
        <v>1</v>
      </c>
      <c r="O23" s="20">
        <f>[4]HUACAPUY!$BY$11636</f>
        <v>0</v>
      </c>
      <c r="P23" s="20">
        <f>[4]HUACAPUY!$BY$1797</f>
        <v>1</v>
      </c>
      <c r="Q23" s="21">
        <f t="shared" si="189"/>
        <v>2</v>
      </c>
      <c r="R23" s="23">
        <f t="shared" si="190"/>
        <v>9</v>
      </c>
      <c r="S23" s="20">
        <f>[4]HUACAPUY!$BY$2119</f>
        <v>0</v>
      </c>
      <c r="T23" s="20">
        <f>[4]HUACAPUY!$BY$2280</f>
        <v>0</v>
      </c>
      <c r="U23" s="20">
        <f>[4]HUACAPUY!$BY$2441</f>
        <v>0</v>
      </c>
      <c r="V23" s="21">
        <f t="shared" si="191"/>
        <v>0</v>
      </c>
      <c r="W23" s="21">
        <f t="shared" si="192"/>
        <v>2</v>
      </c>
      <c r="X23" s="20">
        <f t="shared" si="193"/>
        <v>9</v>
      </c>
      <c r="Y23" s="24">
        <f t="shared" si="194"/>
        <v>4.9450549450549448E-2</v>
      </c>
      <c r="Z23" s="25">
        <f t="shared" si="0"/>
        <v>173</v>
      </c>
      <c r="AA23" s="26"/>
      <c r="AC23" s="19">
        <v>230</v>
      </c>
      <c r="AD23" s="20">
        <f>[4]HUACAPUY!$BY$29</f>
        <v>1</v>
      </c>
      <c r="AE23" s="20">
        <f>[4]HUACAPUY!$BY$190</f>
        <v>45</v>
      </c>
      <c r="AF23" s="20">
        <f>[4]HUACAPUY!$BY$351</f>
        <v>33</v>
      </c>
      <c r="AG23" s="21">
        <f t="shared" si="195"/>
        <v>79</v>
      </c>
      <c r="AH23" s="20">
        <f>[4]HUACAPUY!$BY$673</f>
        <v>53</v>
      </c>
      <c r="AI23" s="20">
        <f>[4]HUACAPUY!$BY$834</f>
        <v>28</v>
      </c>
      <c r="AJ23" s="20">
        <f>[4]HUACAPUY!$BY$995</f>
        <v>24</v>
      </c>
      <c r="AK23" s="21">
        <f t="shared" si="196"/>
        <v>105</v>
      </c>
      <c r="AL23" s="21">
        <f t="shared" si="197"/>
        <v>184</v>
      </c>
      <c r="AM23" s="20">
        <f>[4]HUACAPUY!$BY$1478</f>
        <v>27</v>
      </c>
      <c r="AN23" s="20">
        <f>[4]HUACAPUY!$BY$1639</f>
        <v>35</v>
      </c>
      <c r="AO23" s="20">
        <f>[4]HUACAPUY!$BY$1800</f>
        <v>18</v>
      </c>
      <c r="AP23" s="21">
        <f t="shared" si="198"/>
        <v>80</v>
      </c>
      <c r="AQ23" s="23">
        <f t="shared" si="199"/>
        <v>264</v>
      </c>
      <c r="AR23" s="20">
        <f>[4]HUACAPUY!$BY$2122</f>
        <v>0</v>
      </c>
      <c r="AS23" s="20">
        <f>[4]HUACAPUY!$BY$2283</f>
        <v>0</v>
      </c>
      <c r="AT23" s="20">
        <f>[4]HUACAPUY!$BY$2444</f>
        <v>0</v>
      </c>
      <c r="AU23" s="21">
        <f t="shared" si="200"/>
        <v>0</v>
      </c>
      <c r="AV23" s="21">
        <f t="shared" si="201"/>
        <v>80</v>
      </c>
      <c r="AW23" s="19">
        <f t="shared" si="202"/>
        <v>264</v>
      </c>
      <c r="AX23" s="24">
        <f t="shared" si="203"/>
        <v>1.1478260869565218</v>
      </c>
      <c r="AY23" s="25">
        <f t="shared" si="1"/>
        <v>-34</v>
      </c>
      <c r="BB23" s="19">
        <v>30</v>
      </c>
      <c r="BC23" s="20">
        <f>[4]HUACAPUY!$BY$28</f>
        <v>0</v>
      </c>
      <c r="BD23" s="20">
        <f>[4]HUACAPUY!$BY$189</f>
        <v>0</v>
      </c>
      <c r="BE23" s="20">
        <f>[4]HUACAPUY!$BY$350</f>
        <v>0</v>
      </c>
      <c r="BF23" s="21">
        <f t="shared" si="204"/>
        <v>0</v>
      </c>
      <c r="BG23" s="20">
        <f>[4]HUACAPUY!$BY$672</f>
        <v>0</v>
      </c>
      <c r="BH23" s="20">
        <f>[4]HUACAPUY!$BY$833</f>
        <v>1</v>
      </c>
      <c r="BI23" s="20">
        <f>[4]HUACAPUY!$BY$994</f>
        <v>0</v>
      </c>
      <c r="BJ23" s="21">
        <f t="shared" si="205"/>
        <v>1</v>
      </c>
      <c r="BK23" s="21">
        <f t="shared" si="206"/>
        <v>1</v>
      </c>
      <c r="BL23" s="20">
        <f>[4]HUACAPUY!$BY$1477</f>
        <v>0</v>
      </c>
      <c r="BM23" s="20">
        <f>[4]HUACAPUY!$BY$1638</f>
        <v>0</v>
      </c>
      <c r="BN23" s="20">
        <f>[4]HUACAPUY!$BY$1799</f>
        <v>0</v>
      </c>
      <c r="BO23" s="21">
        <f t="shared" si="207"/>
        <v>0</v>
      </c>
      <c r="BP23" s="23">
        <f t="shared" si="208"/>
        <v>1</v>
      </c>
      <c r="BQ23" s="20">
        <f>[4]HUACAPUY!$BY$2121</f>
        <v>0</v>
      </c>
      <c r="BR23" s="20">
        <f>[4]HUACAPUY!$BY$2282</f>
        <v>0</v>
      </c>
      <c r="BS23" s="20">
        <f>[4]HUACAPUY!$BY$2443</f>
        <v>0</v>
      </c>
      <c r="BT23" s="21">
        <f t="shared" si="209"/>
        <v>0</v>
      </c>
      <c r="BU23" s="21">
        <f t="shared" si="210"/>
        <v>0</v>
      </c>
      <c r="BV23" s="19">
        <f t="shared" si="211"/>
        <v>1</v>
      </c>
      <c r="BW23" s="24">
        <f t="shared" si="212"/>
        <v>3.3333333333333333E-2</v>
      </c>
      <c r="BX23" s="25">
        <f t="shared" si="2"/>
        <v>29</v>
      </c>
      <c r="CA23" s="19">
        <v>3</v>
      </c>
      <c r="CB23" s="20">
        <f>[4]HUACAPUY!$BY$27</f>
        <v>0</v>
      </c>
      <c r="CC23" s="20">
        <f>[4]HUACAPUY!$BY$188</f>
        <v>0</v>
      </c>
      <c r="CD23" s="20">
        <f>[4]HUACAPUY!$BY$349</f>
        <v>0</v>
      </c>
      <c r="CE23" s="21">
        <f t="shared" si="213"/>
        <v>0</v>
      </c>
      <c r="CF23" s="20">
        <f>[4]HUACAPUY!$BY$671</f>
        <v>0</v>
      </c>
      <c r="CG23" s="20">
        <f>[4]HUACAPUY!$BY$832</f>
        <v>0</v>
      </c>
      <c r="CH23" s="20">
        <f>[4]HUACAPUY!$BY$993</f>
        <v>0</v>
      </c>
      <c r="CI23" s="21">
        <f t="shared" si="214"/>
        <v>0</v>
      </c>
      <c r="CJ23" s="21">
        <f t="shared" si="215"/>
        <v>0</v>
      </c>
      <c r="CK23" s="20">
        <f>[4]HUACAPUY!$BY$1476</f>
        <v>0</v>
      </c>
      <c r="CL23" s="20">
        <f>[4]HUACAPUY!$BY$1637</f>
        <v>0</v>
      </c>
      <c r="CM23" s="20">
        <f>[4]HUACAPUY!$BY$1798</f>
        <v>1</v>
      </c>
      <c r="CN23" s="21">
        <f t="shared" si="216"/>
        <v>1</v>
      </c>
      <c r="CO23" s="23">
        <f t="shared" si="217"/>
        <v>1</v>
      </c>
      <c r="CP23" s="20">
        <f>[4]HUACAPUY!$BY$2120</f>
        <v>0</v>
      </c>
      <c r="CQ23" s="20">
        <f>[4]HUACAPUY!$BY$2281</f>
        <v>0</v>
      </c>
      <c r="CR23" s="20">
        <f>[4]HUACAPUY!$BY$2442</f>
        <v>0</v>
      </c>
      <c r="CS23" s="21">
        <f t="shared" si="218"/>
        <v>0</v>
      </c>
      <c r="CT23" s="21">
        <f t="shared" si="219"/>
        <v>1</v>
      </c>
      <c r="CU23" s="19">
        <f t="shared" si="220"/>
        <v>1</v>
      </c>
      <c r="CV23" s="24">
        <f t="shared" si="221"/>
        <v>0.33333333333333331</v>
      </c>
      <c r="CW23" s="25">
        <f t="shared" si="3"/>
        <v>2</v>
      </c>
    </row>
    <row r="24" spans="2:101" x14ac:dyDescent="0.25">
      <c r="B24" s="29" t="s">
        <v>47</v>
      </c>
      <c r="D24" s="19">
        <v>182</v>
      </c>
      <c r="E24" s="20">
        <f>'[4]EL PUENTE'!$BY$26</f>
        <v>3</v>
      </c>
      <c r="F24" s="20">
        <f>'[4]EL PUENTE'!$BY$187</f>
        <v>5</v>
      </c>
      <c r="G24" s="20">
        <f>'[4]EL PUENTE'!$BY$348</f>
        <v>1</v>
      </c>
      <c r="H24" s="21">
        <f t="shared" si="186"/>
        <v>9</v>
      </c>
      <c r="I24" s="20">
        <f>'[4]EL PUENTE'!$BY$670</f>
        <v>2</v>
      </c>
      <c r="J24" s="20">
        <f>'[4]EL PUENTE'!$BY$831</f>
        <v>5</v>
      </c>
      <c r="K24" s="20">
        <f>'[4]EL PUENTE'!$BY$992</f>
        <v>1</v>
      </c>
      <c r="L24" s="21">
        <f t="shared" si="187"/>
        <v>8</v>
      </c>
      <c r="M24" s="21">
        <f t="shared" si="188"/>
        <v>17</v>
      </c>
      <c r="N24" s="20">
        <f>'[4]EL PUENTE'!$BY$1475</f>
        <v>1</v>
      </c>
      <c r="O24" s="20">
        <f>'[4]EL PUENTE'!$BY$11636</f>
        <v>0</v>
      </c>
      <c r="P24" s="20">
        <f>'[4]EL PUENTE'!$BY$1797</f>
        <v>1</v>
      </c>
      <c r="Q24" s="21">
        <f t="shared" si="189"/>
        <v>2</v>
      </c>
      <c r="R24" s="23">
        <f t="shared" si="190"/>
        <v>19</v>
      </c>
      <c r="S24" s="20">
        <f>'[4]EL PUENTE'!$BY$2119</f>
        <v>0</v>
      </c>
      <c r="T24" s="20">
        <f>'[4]EL PUENTE'!$BY$2280</f>
        <v>0</v>
      </c>
      <c r="U24" s="20">
        <f>'[4]EL PUENTE'!$BY$2441</f>
        <v>0</v>
      </c>
      <c r="V24" s="21">
        <f t="shared" si="191"/>
        <v>0</v>
      </c>
      <c r="W24" s="21">
        <f t="shared" si="192"/>
        <v>2</v>
      </c>
      <c r="X24" s="20">
        <f t="shared" si="193"/>
        <v>19</v>
      </c>
      <c r="Y24" s="24">
        <f t="shared" si="194"/>
        <v>0.1043956043956044</v>
      </c>
      <c r="Z24" s="25">
        <f t="shared" si="0"/>
        <v>163</v>
      </c>
      <c r="AA24" s="26"/>
      <c r="AC24" s="19">
        <v>210</v>
      </c>
      <c r="AD24" s="20">
        <f>'[4]EL PUENTE'!$BY$29</f>
        <v>12</v>
      </c>
      <c r="AE24" s="20">
        <f>'[4]EL PUENTE'!$BY$190</f>
        <v>5</v>
      </c>
      <c r="AF24" s="20">
        <f>'[4]EL PUENTE'!$BY$351</f>
        <v>8</v>
      </c>
      <c r="AG24" s="21">
        <f t="shared" si="195"/>
        <v>25</v>
      </c>
      <c r="AH24" s="20">
        <f>'[4]EL PUENTE'!$BY$673</f>
        <v>8</v>
      </c>
      <c r="AI24" s="20">
        <f>'[4]EL PUENTE'!$BY$834</f>
        <v>5</v>
      </c>
      <c r="AJ24" s="20">
        <f>'[4]EL PUENTE'!$BY$995</f>
        <v>2</v>
      </c>
      <c r="AK24" s="21">
        <f t="shared" si="196"/>
        <v>15</v>
      </c>
      <c r="AL24" s="21">
        <f t="shared" si="197"/>
        <v>40</v>
      </c>
      <c r="AM24" s="20">
        <f>'[4]EL PUENTE'!$BY$1478</f>
        <v>3</v>
      </c>
      <c r="AN24" s="20">
        <f>'[4]EL PUENTE'!$BY$1639</f>
        <v>4</v>
      </c>
      <c r="AO24" s="20">
        <f>'[4]EL PUENTE'!$BY$1800</f>
        <v>10</v>
      </c>
      <c r="AP24" s="21">
        <f t="shared" si="198"/>
        <v>17</v>
      </c>
      <c r="AQ24" s="23">
        <f t="shared" si="199"/>
        <v>57</v>
      </c>
      <c r="AR24" s="20">
        <f>'[4]EL PUENTE'!$BY$2122</f>
        <v>0</v>
      </c>
      <c r="AS24" s="20">
        <f>'[4]EL PUENTE'!$BY$2283</f>
        <v>0</v>
      </c>
      <c r="AT24" s="20">
        <f>'[4]EL PUENTE'!$BY$2444</f>
        <v>0</v>
      </c>
      <c r="AU24" s="21">
        <f t="shared" si="200"/>
        <v>0</v>
      </c>
      <c r="AV24" s="21">
        <f t="shared" si="201"/>
        <v>17</v>
      </c>
      <c r="AW24" s="19">
        <f t="shared" si="202"/>
        <v>57</v>
      </c>
      <c r="AX24" s="24">
        <f t="shared" si="203"/>
        <v>0.27142857142857141</v>
      </c>
      <c r="AY24" s="25">
        <f t="shared" si="1"/>
        <v>153</v>
      </c>
      <c r="BB24" s="19">
        <v>30</v>
      </c>
      <c r="BC24" s="20">
        <f>'[4]EL PUENTE'!$BY$28</f>
        <v>3</v>
      </c>
      <c r="BD24" s="20">
        <f>'[4]EL PUENTE'!$BY$189</f>
        <v>1</v>
      </c>
      <c r="BE24" s="20">
        <f>'[4]EL PUENTE'!$BY$350</f>
        <v>3</v>
      </c>
      <c r="BF24" s="21">
        <f t="shared" si="204"/>
        <v>7</v>
      </c>
      <c r="BG24" s="20">
        <f>'[4]EL PUENTE'!$BY$672</f>
        <v>0</v>
      </c>
      <c r="BH24" s="20">
        <f>'[4]EL PUENTE'!$BY$833</f>
        <v>1</v>
      </c>
      <c r="BI24" s="20">
        <f>'[4]EL PUENTE'!$BY$994</f>
        <v>1</v>
      </c>
      <c r="BJ24" s="21">
        <f t="shared" si="205"/>
        <v>2</v>
      </c>
      <c r="BK24" s="21">
        <f t="shared" si="206"/>
        <v>9</v>
      </c>
      <c r="BL24" s="20">
        <f>'[4]EL PUENTE'!$BY$1477</f>
        <v>0</v>
      </c>
      <c r="BM24" s="20">
        <f>'[4]EL PUENTE'!$BY$1638</f>
        <v>0</v>
      </c>
      <c r="BN24" s="20">
        <f>'[4]EL PUENTE'!$BY$1799</f>
        <v>0</v>
      </c>
      <c r="BO24" s="21">
        <f t="shared" si="207"/>
        <v>0</v>
      </c>
      <c r="BP24" s="23">
        <f t="shared" si="208"/>
        <v>9</v>
      </c>
      <c r="BQ24" s="20">
        <f>'[4]EL PUENTE'!$BY$2121</f>
        <v>0</v>
      </c>
      <c r="BR24" s="20">
        <f>'[4]EL PUENTE'!$BY$2282</f>
        <v>0</v>
      </c>
      <c r="BS24" s="20">
        <f>'[4]EL PUENTE'!$BY$2443</f>
        <v>0</v>
      </c>
      <c r="BT24" s="21">
        <f t="shared" si="209"/>
        <v>0</v>
      </c>
      <c r="BU24" s="21">
        <f t="shared" si="210"/>
        <v>0</v>
      </c>
      <c r="BV24" s="19">
        <f t="shared" si="211"/>
        <v>9</v>
      </c>
      <c r="BW24" s="24">
        <f t="shared" si="212"/>
        <v>0.3</v>
      </c>
      <c r="BX24" s="25">
        <f t="shared" si="2"/>
        <v>21</v>
      </c>
      <c r="CA24" s="19">
        <v>3</v>
      </c>
      <c r="CB24" s="20">
        <f>'[4]EL PUENTE'!$BY$27</f>
        <v>0</v>
      </c>
      <c r="CC24" s="20">
        <f>'[4]EL PUENTE'!$BY$188</f>
        <v>0</v>
      </c>
      <c r="CD24" s="20">
        <f>'[4]EL PUENTE'!$BY$349</f>
        <v>0</v>
      </c>
      <c r="CE24" s="21">
        <f t="shared" si="213"/>
        <v>0</v>
      </c>
      <c r="CF24" s="20">
        <f>'[4]EL PUENTE'!$BY$671</f>
        <v>0</v>
      </c>
      <c r="CG24" s="20">
        <f>'[4]EL PUENTE'!$BY$832</f>
        <v>0</v>
      </c>
      <c r="CH24" s="20">
        <f>'[4]EL PUENTE'!$BY$993</f>
        <v>0</v>
      </c>
      <c r="CI24" s="21">
        <f t="shared" si="214"/>
        <v>0</v>
      </c>
      <c r="CJ24" s="21">
        <f t="shared" si="215"/>
        <v>0</v>
      </c>
      <c r="CK24" s="20">
        <f>'[4]EL PUENTE'!$BY$1476</f>
        <v>0</v>
      </c>
      <c r="CL24" s="20">
        <f>'[4]EL PUENTE'!$BY$1637</f>
        <v>0</v>
      </c>
      <c r="CM24" s="20">
        <f>'[4]EL PUENTE'!$BY$1798</f>
        <v>0</v>
      </c>
      <c r="CN24" s="21">
        <f t="shared" si="216"/>
        <v>0</v>
      </c>
      <c r="CO24" s="23">
        <f t="shared" si="217"/>
        <v>0</v>
      </c>
      <c r="CP24" s="20">
        <f>'[4]EL PUENTE'!$BY$2120</f>
        <v>0</v>
      </c>
      <c r="CQ24" s="20">
        <f>'[4]EL PUENTE'!$BY$2281</f>
        <v>0</v>
      </c>
      <c r="CR24" s="20">
        <f>'[4]EL PUENTE'!$BY$2442</f>
        <v>0</v>
      </c>
      <c r="CS24" s="21">
        <f t="shared" si="218"/>
        <v>0</v>
      </c>
      <c r="CT24" s="21">
        <f t="shared" si="219"/>
        <v>0</v>
      </c>
      <c r="CU24" s="19">
        <f t="shared" si="220"/>
        <v>0</v>
      </c>
      <c r="CV24" s="24">
        <f t="shared" si="221"/>
        <v>0</v>
      </c>
      <c r="CW24" s="25">
        <f t="shared" si="3"/>
        <v>3</v>
      </c>
    </row>
    <row r="25" spans="2:101" x14ac:dyDescent="0.25">
      <c r="B25" s="28" t="s">
        <v>48</v>
      </c>
      <c r="D25" s="21">
        <f>SUM(D26:D29)</f>
        <v>458</v>
      </c>
      <c r="E25" s="21">
        <f t="shared" ref="E25:G25" si="222">SUM(E26:E29)</f>
        <v>10</v>
      </c>
      <c r="F25" s="21">
        <f t="shared" si="222"/>
        <v>22</v>
      </c>
      <c r="G25" s="21">
        <f t="shared" si="222"/>
        <v>16</v>
      </c>
      <c r="H25" s="21">
        <f t="shared" si="93"/>
        <v>48</v>
      </c>
      <c r="I25" s="21">
        <f t="shared" ref="I25:K25" si="223">SUM(I26:I29)</f>
        <v>15</v>
      </c>
      <c r="J25" s="21">
        <f t="shared" si="223"/>
        <v>13</v>
      </c>
      <c r="K25" s="21">
        <f t="shared" si="223"/>
        <v>21</v>
      </c>
      <c r="L25" s="21">
        <f t="shared" si="95"/>
        <v>49</v>
      </c>
      <c r="M25" s="21">
        <f t="shared" si="9"/>
        <v>97</v>
      </c>
      <c r="N25" s="21">
        <f t="shared" ref="N25:P25" si="224">SUM(N26:N29)</f>
        <v>13</v>
      </c>
      <c r="O25" s="21">
        <f t="shared" si="224"/>
        <v>0</v>
      </c>
      <c r="P25" s="21">
        <f t="shared" si="224"/>
        <v>13</v>
      </c>
      <c r="Q25" s="21">
        <f t="shared" si="11"/>
        <v>26</v>
      </c>
      <c r="R25" s="23">
        <f t="shared" si="12"/>
        <v>123</v>
      </c>
      <c r="S25" s="21">
        <f t="shared" ref="S25:U25" si="225">SUM(S26:S29)</f>
        <v>0</v>
      </c>
      <c r="T25" s="21">
        <f t="shared" si="225"/>
        <v>0</v>
      </c>
      <c r="U25" s="21">
        <f t="shared" si="225"/>
        <v>0</v>
      </c>
      <c r="V25" s="21">
        <f t="shared" si="14"/>
        <v>0</v>
      </c>
      <c r="W25" s="21">
        <f t="shared" si="15"/>
        <v>26</v>
      </c>
      <c r="X25" s="21">
        <f t="shared" si="63"/>
        <v>123</v>
      </c>
      <c r="Y25" s="24">
        <f t="shared" si="16"/>
        <v>0.26855895196506552</v>
      </c>
      <c r="Z25" s="25">
        <f t="shared" si="0"/>
        <v>335</v>
      </c>
      <c r="AA25" s="26"/>
      <c r="AC25" s="21">
        <f>SUM(AC26:AC29)</f>
        <v>737</v>
      </c>
      <c r="AD25" s="21">
        <f t="shared" ref="AD25:AF25" si="226">SUM(AD26:AD29)</f>
        <v>63</v>
      </c>
      <c r="AE25" s="21">
        <f t="shared" si="226"/>
        <v>51</v>
      </c>
      <c r="AF25" s="21">
        <f t="shared" si="226"/>
        <v>59</v>
      </c>
      <c r="AG25" s="21">
        <f t="shared" ref="AG25" si="227">SUM(AD25:AF25)</f>
        <v>173</v>
      </c>
      <c r="AH25" s="21">
        <f t="shared" ref="AH25:AJ25" si="228">SUM(AH26:AH29)</f>
        <v>40</v>
      </c>
      <c r="AI25" s="21">
        <f t="shared" si="228"/>
        <v>45</v>
      </c>
      <c r="AJ25" s="21">
        <f t="shared" si="228"/>
        <v>40</v>
      </c>
      <c r="AK25" s="21">
        <f t="shared" ref="AK25" si="229">SUM(AH25:AJ25)</f>
        <v>125</v>
      </c>
      <c r="AL25" s="21">
        <f t="shared" ref="AL25" si="230">SUM(AG25,AK25)</f>
        <v>298</v>
      </c>
      <c r="AM25" s="21">
        <f t="shared" ref="AM25:AO25" si="231">SUM(AM26:AM29)</f>
        <v>43</v>
      </c>
      <c r="AN25" s="21">
        <f t="shared" si="231"/>
        <v>33</v>
      </c>
      <c r="AO25" s="21">
        <f t="shared" si="231"/>
        <v>51</v>
      </c>
      <c r="AP25" s="21">
        <f t="shared" ref="AP25" si="232">SUM(AM25:AO25)</f>
        <v>127</v>
      </c>
      <c r="AQ25" s="23">
        <f t="shared" si="24"/>
        <v>425</v>
      </c>
      <c r="AR25" s="21">
        <f t="shared" ref="AR25:AT25" si="233">SUM(AR26:AR29)</f>
        <v>0</v>
      </c>
      <c r="AS25" s="21">
        <f t="shared" si="233"/>
        <v>0</v>
      </c>
      <c r="AT25" s="21">
        <f t="shared" si="233"/>
        <v>0</v>
      </c>
      <c r="AU25" s="21">
        <f t="shared" si="200"/>
        <v>0</v>
      </c>
      <c r="AV25" s="21">
        <f t="shared" si="201"/>
        <v>127</v>
      </c>
      <c r="AW25" s="21">
        <f t="shared" si="28"/>
        <v>425</v>
      </c>
      <c r="AX25" s="24">
        <f t="shared" si="29"/>
        <v>0.57666214382632297</v>
      </c>
      <c r="AY25" s="25">
        <f t="shared" si="1"/>
        <v>312</v>
      </c>
      <c r="BB25" s="21">
        <f>SUM(BB26:BB29)</f>
        <v>137</v>
      </c>
      <c r="BC25" s="21">
        <f t="shared" ref="BC25:BE25" si="234">SUM(BC26:BC29)</f>
        <v>1</v>
      </c>
      <c r="BD25" s="21">
        <f t="shared" si="234"/>
        <v>1</v>
      </c>
      <c r="BE25" s="21">
        <f t="shared" si="234"/>
        <v>4</v>
      </c>
      <c r="BF25" s="21">
        <f t="shared" ref="BF25" si="235">SUM(BC25:BE25)</f>
        <v>6</v>
      </c>
      <c r="BG25" s="21">
        <f t="shared" ref="BG25:BI25" si="236">SUM(BG26:BG29)</f>
        <v>2</v>
      </c>
      <c r="BH25" s="21">
        <f t="shared" si="236"/>
        <v>5</v>
      </c>
      <c r="BI25" s="21">
        <f t="shared" si="236"/>
        <v>5</v>
      </c>
      <c r="BJ25" s="21">
        <f t="shared" ref="BJ25" si="237">SUM(BG25:BI25)</f>
        <v>12</v>
      </c>
      <c r="BK25" s="21">
        <f t="shared" ref="BK25" si="238">SUM(BF25,BJ25)</f>
        <v>18</v>
      </c>
      <c r="BL25" s="21">
        <f t="shared" ref="BL25:BN25" si="239">SUM(BL26:BL29)</f>
        <v>2</v>
      </c>
      <c r="BM25" s="21">
        <f t="shared" si="239"/>
        <v>1</v>
      </c>
      <c r="BN25" s="21">
        <f t="shared" si="239"/>
        <v>0</v>
      </c>
      <c r="BO25" s="21">
        <f t="shared" ref="BO25" si="240">SUM(BL25:BN25)</f>
        <v>3</v>
      </c>
      <c r="BP25" s="23">
        <f t="shared" si="37"/>
        <v>21</v>
      </c>
      <c r="BQ25" s="21">
        <f t="shared" ref="BQ25:BS25" si="241">SUM(BQ26:BQ29)</f>
        <v>0</v>
      </c>
      <c r="BR25" s="21">
        <f t="shared" si="241"/>
        <v>0</v>
      </c>
      <c r="BS25" s="21">
        <f t="shared" si="241"/>
        <v>0</v>
      </c>
      <c r="BT25" s="21">
        <f t="shared" si="209"/>
        <v>0</v>
      </c>
      <c r="BU25" s="21">
        <f t="shared" si="210"/>
        <v>3</v>
      </c>
      <c r="BV25" s="21">
        <f t="shared" si="41"/>
        <v>21</v>
      </c>
      <c r="BW25" s="24">
        <f t="shared" si="42"/>
        <v>0.15328467153284672</v>
      </c>
      <c r="BX25" s="25">
        <f t="shared" si="2"/>
        <v>116</v>
      </c>
      <c r="CA25" s="21">
        <f>SUM(CA26:CA29)</f>
        <v>9</v>
      </c>
      <c r="CB25" s="21">
        <f t="shared" ref="CB25:CD25" si="242">SUM(CB26:CB29)</f>
        <v>0</v>
      </c>
      <c r="CC25" s="21">
        <f t="shared" si="242"/>
        <v>1</v>
      </c>
      <c r="CD25" s="21">
        <f t="shared" si="242"/>
        <v>2</v>
      </c>
      <c r="CE25" s="21">
        <f t="shared" ref="CE25" si="243">SUM(CB25:CD25)</f>
        <v>3</v>
      </c>
      <c r="CF25" s="21">
        <f t="shared" ref="CF25:CH25" si="244">SUM(CF26:CF29)</f>
        <v>2</v>
      </c>
      <c r="CG25" s="21">
        <f t="shared" si="244"/>
        <v>1</v>
      </c>
      <c r="CH25" s="21">
        <f t="shared" si="244"/>
        <v>0</v>
      </c>
      <c r="CI25" s="21">
        <f t="shared" ref="CI25" si="245">SUM(CF25:CH25)</f>
        <v>3</v>
      </c>
      <c r="CJ25" s="21">
        <f t="shared" ref="CJ25" si="246">SUM(CE25,CI25)</f>
        <v>6</v>
      </c>
      <c r="CK25" s="21">
        <f t="shared" ref="CK25:CM25" si="247">SUM(CK26:CK29)</f>
        <v>2</v>
      </c>
      <c r="CL25" s="21">
        <f t="shared" si="247"/>
        <v>0</v>
      </c>
      <c r="CM25" s="21">
        <f t="shared" si="247"/>
        <v>0</v>
      </c>
      <c r="CN25" s="21">
        <f t="shared" ref="CN25" si="248">SUM(CK25:CM25)</f>
        <v>2</v>
      </c>
      <c r="CO25" s="23">
        <f t="shared" si="50"/>
        <v>8</v>
      </c>
      <c r="CP25" s="21">
        <f t="shared" ref="CP25:CR25" si="249">SUM(CP26:CP29)</f>
        <v>0</v>
      </c>
      <c r="CQ25" s="21">
        <f t="shared" si="249"/>
        <v>0</v>
      </c>
      <c r="CR25" s="21">
        <f t="shared" si="249"/>
        <v>0</v>
      </c>
      <c r="CS25" s="21">
        <f t="shared" si="218"/>
        <v>0</v>
      </c>
      <c r="CT25" s="21">
        <f t="shared" si="219"/>
        <v>2</v>
      </c>
      <c r="CU25" s="21">
        <f t="shared" si="54"/>
        <v>8</v>
      </c>
      <c r="CV25" s="24">
        <f t="shared" si="55"/>
        <v>0.88888888888888884</v>
      </c>
      <c r="CW25" s="25">
        <f t="shared" si="3"/>
        <v>1</v>
      </c>
    </row>
    <row r="26" spans="2:101" x14ac:dyDescent="0.25">
      <c r="B26" s="30" t="s">
        <v>49</v>
      </c>
      <c r="D26" s="19">
        <v>250</v>
      </c>
      <c r="E26" s="20">
        <f>[5]OCOÑA!$BY$26</f>
        <v>5</v>
      </c>
      <c r="F26" s="20">
        <f>[5]OCOÑA!$BY$187</f>
        <v>14</v>
      </c>
      <c r="G26" s="20">
        <f>[5]OCOÑA!$BY$348</f>
        <v>7</v>
      </c>
      <c r="H26" s="21">
        <f>SUM(E26:G26)</f>
        <v>26</v>
      </c>
      <c r="I26" s="20">
        <f>[5]OCOÑA!$BY$670</f>
        <v>4</v>
      </c>
      <c r="J26" s="20">
        <f>[5]OCOÑA!$BY$831</f>
        <v>5</v>
      </c>
      <c r="K26" s="20">
        <f>[5]OCOÑA!$BY$992</f>
        <v>9</v>
      </c>
      <c r="L26" s="21">
        <f>SUM(I26:K26)</f>
        <v>18</v>
      </c>
      <c r="M26" s="21">
        <f>SUM(H26,L26)</f>
        <v>44</v>
      </c>
      <c r="N26" s="20">
        <f>[5]OCOÑA!$BY$1475</f>
        <v>4</v>
      </c>
      <c r="O26" s="20">
        <f>[5]OCOÑA!$BY$11636</f>
        <v>0</v>
      </c>
      <c r="P26" s="20">
        <f>[5]OCOÑA!$BY$1797</f>
        <v>6</v>
      </c>
      <c r="Q26" s="21">
        <f>SUM(N26:P26)</f>
        <v>10</v>
      </c>
      <c r="R26" s="23">
        <f>SUM(H26,L26,Q26)</f>
        <v>54</v>
      </c>
      <c r="S26" s="20">
        <f>[5]OCOÑA!$BY$2119</f>
        <v>0</v>
      </c>
      <c r="T26" s="20">
        <f>[5]OCOÑA!$BY$2280</f>
        <v>0</v>
      </c>
      <c r="U26" s="20">
        <f>[5]OCOÑA!$BY$2441</f>
        <v>0</v>
      </c>
      <c r="V26" s="21">
        <f>SUM(S26:U26)</f>
        <v>0</v>
      </c>
      <c r="W26" s="21">
        <f>SUM(Q26,V26)</f>
        <v>10</v>
      </c>
      <c r="X26" s="20">
        <f>SUM(E26:G26,I26:K26,N26:P26,S26:U26)</f>
        <v>54</v>
      </c>
      <c r="Y26" s="24">
        <f>IFERROR(X26/D26," ")</f>
        <v>0.216</v>
      </c>
      <c r="Z26" s="25">
        <f t="shared" si="0"/>
        <v>196</v>
      </c>
      <c r="AA26" s="26"/>
      <c r="AC26" s="19">
        <v>399</v>
      </c>
      <c r="AD26" s="20">
        <f>[5]OCOÑA!$BY$29</f>
        <v>19</v>
      </c>
      <c r="AE26" s="20">
        <f>[5]OCOÑA!$BY$190</f>
        <v>22</v>
      </c>
      <c r="AF26" s="20">
        <f>[5]OCOÑA!$BY$351</f>
        <v>21</v>
      </c>
      <c r="AG26" s="21">
        <f>SUM(AD26:AF26)</f>
        <v>62</v>
      </c>
      <c r="AH26" s="20">
        <f>[5]OCOÑA!$BY$673</f>
        <v>23</v>
      </c>
      <c r="AI26" s="20">
        <f>[5]OCOÑA!$BY$834</f>
        <v>27</v>
      </c>
      <c r="AJ26" s="20">
        <f>[5]OCOÑA!$BY$995</f>
        <v>25</v>
      </c>
      <c r="AK26" s="21">
        <f>SUM(AH26:AJ26)</f>
        <v>75</v>
      </c>
      <c r="AL26" s="21">
        <f>SUM(AG26,AK26)</f>
        <v>137</v>
      </c>
      <c r="AM26" s="20">
        <f>[5]OCOÑA!$BY$1478</f>
        <v>19</v>
      </c>
      <c r="AN26" s="20">
        <f>[5]OCOÑA!$BY$1639</f>
        <v>26</v>
      </c>
      <c r="AO26" s="20">
        <f>[5]OCOÑA!$BY$1800</f>
        <v>24</v>
      </c>
      <c r="AP26" s="21">
        <f>SUM(AM26:AO26)</f>
        <v>69</v>
      </c>
      <c r="AQ26" s="23">
        <f>SUM(AG26,AK26,AP26)</f>
        <v>206</v>
      </c>
      <c r="AR26" s="20">
        <f>[5]OCOÑA!$BY$2122</f>
        <v>0</v>
      </c>
      <c r="AS26" s="20">
        <f>[5]OCOÑA!$BY$2283</f>
        <v>0</v>
      </c>
      <c r="AT26" s="20">
        <f>[5]OCOÑA!$BY$2444</f>
        <v>0</v>
      </c>
      <c r="AU26" s="21">
        <f>SUM(AR26:AT26)</f>
        <v>0</v>
      </c>
      <c r="AV26" s="21">
        <f>SUM(AP26,AU26)</f>
        <v>69</v>
      </c>
      <c r="AW26" s="19">
        <f>SUM(AD26:AF26,AH26:AJ26,AM26:AO26,AR26:AT26)</f>
        <v>206</v>
      </c>
      <c r="AX26" s="24">
        <f>IFERROR(AW26/AC26," ")</f>
        <v>0.51629072681704258</v>
      </c>
      <c r="AY26" s="25">
        <f t="shared" si="1"/>
        <v>193</v>
      </c>
      <c r="BB26" s="19">
        <v>80</v>
      </c>
      <c r="BC26" s="20">
        <f>[5]OCOÑA!$BY$28</f>
        <v>0</v>
      </c>
      <c r="BD26" s="20">
        <f>[5]OCOÑA!$BY$189</f>
        <v>0</v>
      </c>
      <c r="BE26" s="20">
        <f>[5]OCOÑA!$BY$350</f>
        <v>0</v>
      </c>
      <c r="BF26" s="21">
        <f>SUM(BC26:BE26)</f>
        <v>0</v>
      </c>
      <c r="BG26" s="20">
        <f>[5]OCOÑA!$BY$672</f>
        <v>0</v>
      </c>
      <c r="BH26" s="20">
        <f>[5]OCOÑA!$BY$833</f>
        <v>0</v>
      </c>
      <c r="BI26" s="20">
        <f>[5]OCOÑA!$BY$994</f>
        <v>0</v>
      </c>
      <c r="BJ26" s="21">
        <f>SUM(BG26:BI26)</f>
        <v>0</v>
      </c>
      <c r="BK26" s="21">
        <f>SUM(BF26,BJ26)</f>
        <v>0</v>
      </c>
      <c r="BL26" s="20">
        <f>[5]OCOÑA!$BY$1477</f>
        <v>0</v>
      </c>
      <c r="BM26" s="20">
        <f>[5]OCOÑA!$BY$1638</f>
        <v>1</v>
      </c>
      <c r="BN26" s="20">
        <f>[5]OCOÑA!$BY$1799</f>
        <v>0</v>
      </c>
      <c r="BO26" s="21">
        <f>SUM(BL26:BN26)</f>
        <v>1</v>
      </c>
      <c r="BP26" s="23">
        <f>SUM(BF26,BJ26,BO26)</f>
        <v>1</v>
      </c>
      <c r="BQ26" s="20">
        <f>[5]OCOÑA!$BY$2121</f>
        <v>0</v>
      </c>
      <c r="BR26" s="20">
        <f>[5]OCOÑA!$BY$2282</f>
        <v>0</v>
      </c>
      <c r="BS26" s="20">
        <f>[5]OCOÑA!$BY$2443</f>
        <v>0</v>
      </c>
      <c r="BT26" s="21">
        <f>SUM(BQ26:BS26)</f>
        <v>0</v>
      </c>
      <c r="BU26" s="21">
        <f>SUM(BO26,BT26)</f>
        <v>1</v>
      </c>
      <c r="BV26" s="19">
        <f>SUM(BC26:BE26,BG26:BI26,BL26:BN26,BQ26:BS26)</f>
        <v>1</v>
      </c>
      <c r="BW26" s="24">
        <f>IFERROR(BV26/BB26," ")</f>
        <v>1.2500000000000001E-2</v>
      </c>
      <c r="BX26" s="25">
        <f t="shared" si="2"/>
        <v>79</v>
      </c>
      <c r="CA26" s="19">
        <v>5</v>
      </c>
      <c r="CB26" s="20">
        <f>[5]OCOÑA!$BY$27</f>
        <v>0</v>
      </c>
      <c r="CC26" s="20">
        <f>[5]OCOÑA!$BY$188</f>
        <v>0</v>
      </c>
      <c r="CD26" s="20">
        <f>[5]OCOÑA!$BY$349</f>
        <v>1</v>
      </c>
      <c r="CE26" s="21">
        <f>SUM(CB26:CD26)</f>
        <v>1</v>
      </c>
      <c r="CF26" s="20">
        <f>[5]OCOÑA!$BY$671</f>
        <v>1</v>
      </c>
      <c r="CG26" s="20">
        <f>[5]OCOÑA!$BY$832</f>
        <v>0</v>
      </c>
      <c r="CH26" s="20">
        <f>[5]OCOÑA!$BY$993</f>
        <v>0</v>
      </c>
      <c r="CI26" s="21">
        <f>SUM(CF26:CH26)</f>
        <v>1</v>
      </c>
      <c r="CJ26" s="21">
        <f>SUM(CE26,CI26)</f>
        <v>2</v>
      </c>
      <c r="CK26" s="20">
        <f>[5]OCOÑA!$BY$1476</f>
        <v>0</v>
      </c>
      <c r="CL26" s="20">
        <f>[5]OCOÑA!$BY$1637</f>
        <v>0</v>
      </c>
      <c r="CM26" s="20">
        <f>[5]OCOÑA!$BY$1798</f>
        <v>0</v>
      </c>
      <c r="CN26" s="21">
        <f>SUM(CK26:CM26)</f>
        <v>0</v>
      </c>
      <c r="CO26" s="23">
        <f>SUM(CE26,CI26,CN26)</f>
        <v>2</v>
      </c>
      <c r="CP26" s="20">
        <f>[5]OCOÑA!$BY$2120</f>
        <v>0</v>
      </c>
      <c r="CQ26" s="20">
        <f>[5]OCOÑA!$BY$2281</f>
        <v>0</v>
      </c>
      <c r="CR26" s="20">
        <f>[5]OCOÑA!$BY$2442</f>
        <v>0</v>
      </c>
      <c r="CS26" s="21">
        <f>SUM(CP26:CR26)</f>
        <v>0</v>
      </c>
      <c r="CT26" s="21">
        <f>SUM(CN26,CS26)</f>
        <v>0</v>
      </c>
      <c r="CU26" s="19">
        <f>SUM(CB26:CD26,CF26:CH26,CK26:CM26,CP26:CR26)</f>
        <v>2</v>
      </c>
      <c r="CV26" s="24">
        <f>IFERROR(CU26/CA26," ")</f>
        <v>0.4</v>
      </c>
      <c r="CW26" s="25">
        <f t="shared" si="3"/>
        <v>3</v>
      </c>
    </row>
    <row r="27" spans="2:101" x14ac:dyDescent="0.25">
      <c r="B27" s="30" t="s">
        <v>50</v>
      </c>
      <c r="D27" s="19">
        <v>60</v>
      </c>
      <c r="E27" s="20">
        <f>[5]PLANCHADA!$BY$26</f>
        <v>1</v>
      </c>
      <c r="F27" s="20">
        <f>[5]PLANCHADA!$BY$187</f>
        <v>1</v>
      </c>
      <c r="G27" s="20">
        <f>[5]PLANCHADA!$BY$348</f>
        <v>1</v>
      </c>
      <c r="H27" s="21">
        <f t="shared" ref="H27:H29" si="250">SUM(E27:G27)</f>
        <v>3</v>
      </c>
      <c r="I27" s="20">
        <f>[5]PLANCHADA!$BY$670</f>
        <v>1</v>
      </c>
      <c r="J27" s="20">
        <f>[5]PLANCHADA!$BY$831</f>
        <v>0</v>
      </c>
      <c r="K27" s="20">
        <f>[5]PLANCHADA!$BY$992</f>
        <v>1</v>
      </c>
      <c r="L27" s="21">
        <f t="shared" ref="L27:L29" si="251">SUM(I27:K27)</f>
        <v>2</v>
      </c>
      <c r="M27" s="21">
        <f t="shared" ref="M27:M29" si="252">SUM(H27,L27)</f>
        <v>5</v>
      </c>
      <c r="N27" s="20">
        <f>[5]PLANCHADA!$BY$1475</f>
        <v>2</v>
      </c>
      <c r="O27" s="20">
        <f>[5]PLANCHADA!$BY$11636</f>
        <v>0</v>
      </c>
      <c r="P27" s="20">
        <f>[5]PLANCHADA!$BY$1797</f>
        <v>1</v>
      </c>
      <c r="Q27" s="21">
        <f t="shared" ref="Q27:Q29" si="253">SUM(N27:P27)</f>
        <v>3</v>
      </c>
      <c r="R27" s="23">
        <f t="shared" ref="R27:R29" si="254">SUM(H27,L27,Q27)</f>
        <v>8</v>
      </c>
      <c r="S27" s="20">
        <f>[5]PLANCHADA!$BY$2119</f>
        <v>0</v>
      </c>
      <c r="T27" s="20">
        <f>[5]PLANCHADA!$BY$2280</f>
        <v>0</v>
      </c>
      <c r="U27" s="20">
        <f>[5]PLANCHADA!$BY$2441</f>
        <v>0</v>
      </c>
      <c r="V27" s="21">
        <f t="shared" ref="V27:V29" si="255">SUM(S27:U27)</f>
        <v>0</v>
      </c>
      <c r="W27" s="21">
        <f t="shared" ref="W27:W29" si="256">SUM(Q27,V27)</f>
        <v>3</v>
      </c>
      <c r="X27" s="20">
        <f t="shared" ref="X27:X29" si="257">SUM(E27:G27,I27:K27,N27:P27,S27:U27)</f>
        <v>8</v>
      </c>
      <c r="Y27" s="24">
        <f t="shared" ref="Y27:Y29" si="258">IFERROR(X27/D27," ")</f>
        <v>0.13333333333333333</v>
      </c>
      <c r="Z27" s="25">
        <f t="shared" si="0"/>
        <v>52</v>
      </c>
      <c r="AA27" s="26"/>
      <c r="AC27" s="19">
        <v>101</v>
      </c>
      <c r="AD27" s="20">
        <f>[5]PLANCHADA!$BY$29</f>
        <v>14</v>
      </c>
      <c r="AE27" s="20">
        <f>[5]PLANCHADA!$BY$190</f>
        <v>12</v>
      </c>
      <c r="AF27" s="20">
        <f>[5]PLANCHADA!$BY$351</f>
        <v>11</v>
      </c>
      <c r="AG27" s="21">
        <f t="shared" ref="AG27:AG29" si="259">SUM(AD27:AF27)</f>
        <v>37</v>
      </c>
      <c r="AH27" s="20">
        <f>[5]PLANCHADA!$BY$673</f>
        <v>3</v>
      </c>
      <c r="AI27" s="20">
        <f>[5]PLANCHADA!$BY$834</f>
        <v>7</v>
      </c>
      <c r="AJ27" s="20">
        <f>[5]PLANCHADA!$BY$995</f>
        <v>4</v>
      </c>
      <c r="AK27" s="21">
        <f t="shared" ref="AK27:AK29" si="260">SUM(AH27:AJ27)</f>
        <v>14</v>
      </c>
      <c r="AL27" s="21">
        <f t="shared" ref="AL27:AL29" si="261">SUM(AG27,AK27)</f>
        <v>51</v>
      </c>
      <c r="AM27" s="20">
        <f>[5]PLANCHADA!$BY$1478</f>
        <v>11</v>
      </c>
      <c r="AN27" s="20">
        <f>[5]PLANCHADA!$BY$1639</f>
        <v>7</v>
      </c>
      <c r="AO27" s="20">
        <f>[5]PLANCHADA!$BY$1800</f>
        <v>8</v>
      </c>
      <c r="AP27" s="21">
        <f t="shared" ref="AP27:AP29" si="262">SUM(AM27:AO27)</f>
        <v>26</v>
      </c>
      <c r="AQ27" s="23">
        <f t="shared" ref="AQ27:AQ29" si="263">SUM(AG27,AK27,AP27)</f>
        <v>77</v>
      </c>
      <c r="AR27" s="20">
        <f>[5]PLANCHADA!$BY$2122</f>
        <v>0</v>
      </c>
      <c r="AS27" s="20">
        <f>[5]PLANCHADA!$BY$2283</f>
        <v>0</v>
      </c>
      <c r="AT27" s="20">
        <f>[5]PLANCHADA!$BY$2444</f>
        <v>0</v>
      </c>
      <c r="AU27" s="21">
        <f t="shared" ref="AU27:AU30" si="264">SUM(AR27:AT27)</f>
        <v>0</v>
      </c>
      <c r="AV27" s="21">
        <f t="shared" ref="AV27:AV30" si="265">SUM(AP27,AU27)</f>
        <v>26</v>
      </c>
      <c r="AW27" s="19">
        <f t="shared" ref="AW27:AW29" si="266">SUM(AD27:AF27,AH27:AJ27,AM27:AO27,AR27:AT27)</f>
        <v>77</v>
      </c>
      <c r="AX27" s="24">
        <f t="shared" ref="AX27:AX29" si="267">IFERROR(AW27/AC27," ")</f>
        <v>0.76237623762376239</v>
      </c>
      <c r="AY27" s="25">
        <f t="shared" si="1"/>
        <v>24</v>
      </c>
      <c r="BB27" s="19">
        <v>35</v>
      </c>
      <c r="BC27" s="20">
        <f>[5]PLANCHADA!$BY$28</f>
        <v>0</v>
      </c>
      <c r="BD27" s="20">
        <f>[5]PLANCHADA!$BY$189</f>
        <v>0</v>
      </c>
      <c r="BE27" s="20">
        <f>[5]PLANCHADA!$BY$350</f>
        <v>0</v>
      </c>
      <c r="BF27" s="21">
        <f t="shared" ref="BF27:BF29" si="268">SUM(BC27:BE27)</f>
        <v>0</v>
      </c>
      <c r="BG27" s="20">
        <f>[5]PLANCHADA!$BY$672</f>
        <v>0</v>
      </c>
      <c r="BH27" s="20">
        <f>[5]PLANCHADA!$BY$833</f>
        <v>0</v>
      </c>
      <c r="BI27" s="20">
        <f>[5]PLANCHADA!$BY$994</f>
        <v>2</v>
      </c>
      <c r="BJ27" s="21">
        <f t="shared" ref="BJ27:BJ29" si="269">SUM(BG27:BI27)</f>
        <v>2</v>
      </c>
      <c r="BK27" s="21">
        <f t="shared" ref="BK27:BK29" si="270">SUM(BF27,BJ27)</f>
        <v>2</v>
      </c>
      <c r="BL27" s="20">
        <f>[5]PLANCHADA!$BY$1477</f>
        <v>0</v>
      </c>
      <c r="BM27" s="20">
        <f>[5]PLANCHADA!$BY$1638</f>
        <v>0</v>
      </c>
      <c r="BN27" s="20">
        <f>[5]PLANCHADA!$BY$1799</f>
        <v>0</v>
      </c>
      <c r="BO27" s="21">
        <f t="shared" ref="BO27:BO29" si="271">SUM(BL27:BN27)</f>
        <v>0</v>
      </c>
      <c r="BP27" s="23">
        <f t="shared" ref="BP27:BP29" si="272">SUM(BF27,BJ27,BO27)</f>
        <v>2</v>
      </c>
      <c r="BQ27" s="20">
        <f>[5]PLANCHADA!$BY$2121</f>
        <v>0</v>
      </c>
      <c r="BR27" s="20">
        <f>[5]PLANCHADA!$BY$2282</f>
        <v>0</v>
      </c>
      <c r="BS27" s="20">
        <f>[5]PLANCHADA!$BY$2443</f>
        <v>0</v>
      </c>
      <c r="BT27" s="21">
        <f t="shared" ref="BT27:BT30" si="273">SUM(BQ27:BS27)</f>
        <v>0</v>
      </c>
      <c r="BU27" s="21">
        <f t="shared" ref="BU27:BU30" si="274">SUM(BO27,BT27)</f>
        <v>0</v>
      </c>
      <c r="BV27" s="19">
        <f t="shared" ref="BV27:BV29" si="275">SUM(BC27:BE27,BG27:BI27,BL27:BN27,BQ27:BS27)</f>
        <v>2</v>
      </c>
      <c r="BW27" s="24">
        <f t="shared" ref="BW27:BW29" si="276">IFERROR(BV27/BB27," ")</f>
        <v>5.7142857142857141E-2</v>
      </c>
      <c r="BX27" s="25">
        <f t="shared" si="2"/>
        <v>33</v>
      </c>
      <c r="CA27" s="19">
        <v>1</v>
      </c>
      <c r="CB27" s="20">
        <f>[5]PLANCHADA!$BY$27</f>
        <v>0</v>
      </c>
      <c r="CC27" s="20">
        <f>[5]PLANCHADA!$BY$188</f>
        <v>0</v>
      </c>
      <c r="CD27" s="20">
        <f>[5]PLANCHADA!$BY$349</f>
        <v>0</v>
      </c>
      <c r="CE27" s="21">
        <f t="shared" ref="CE27:CE29" si="277">SUM(CB27:CD27)</f>
        <v>0</v>
      </c>
      <c r="CF27" s="20">
        <f>[5]PLANCHADA!$BY$671</f>
        <v>0</v>
      </c>
      <c r="CG27" s="20">
        <f>[5]PLANCHADA!$BY$832</f>
        <v>0</v>
      </c>
      <c r="CH27" s="20">
        <f>[5]PLANCHADA!$BY$993</f>
        <v>0</v>
      </c>
      <c r="CI27" s="21">
        <f t="shared" ref="CI27:CI29" si="278">SUM(CF27:CH27)</f>
        <v>0</v>
      </c>
      <c r="CJ27" s="21">
        <f t="shared" ref="CJ27:CJ29" si="279">SUM(CE27,CI27)</f>
        <v>0</v>
      </c>
      <c r="CK27" s="20">
        <f>[5]PLANCHADA!$BY$1476</f>
        <v>0</v>
      </c>
      <c r="CL27" s="20">
        <f>[5]PLANCHADA!$BY$1637</f>
        <v>0</v>
      </c>
      <c r="CM27" s="20">
        <f>[5]PLANCHADA!$BY$1798</f>
        <v>0</v>
      </c>
      <c r="CN27" s="21">
        <f t="shared" ref="CN27:CN29" si="280">SUM(CK27:CM27)</f>
        <v>0</v>
      </c>
      <c r="CO27" s="23">
        <f t="shared" ref="CO27:CO29" si="281">SUM(CE27,CI27,CN27)</f>
        <v>0</v>
      </c>
      <c r="CP27" s="20">
        <f>[5]PLANCHADA!$BY$2120</f>
        <v>0</v>
      </c>
      <c r="CQ27" s="20">
        <f>[5]PLANCHADA!$BY$2281</f>
        <v>0</v>
      </c>
      <c r="CR27" s="20">
        <f>[5]PLANCHADA!$BY$2442</f>
        <v>0</v>
      </c>
      <c r="CS27" s="21">
        <f t="shared" ref="CS27:CS30" si="282">SUM(CP27:CR27)</f>
        <v>0</v>
      </c>
      <c r="CT27" s="21">
        <f t="shared" ref="CT27:CT30" si="283">SUM(CN27,CS27)</f>
        <v>0</v>
      </c>
      <c r="CU27" s="19">
        <f t="shared" ref="CU27:CU29" si="284">SUM(CB27:CD27,CF27:CH27,CK27:CM27,CP27:CR27)</f>
        <v>0</v>
      </c>
      <c r="CV27" s="24">
        <f t="shared" ref="CV27:CV29" si="285">IFERROR(CU27/CA27," ")</f>
        <v>0</v>
      </c>
      <c r="CW27" s="25">
        <f t="shared" si="3"/>
        <v>1</v>
      </c>
    </row>
    <row r="28" spans="2:101" x14ac:dyDescent="0.25">
      <c r="B28" s="30" t="s">
        <v>51</v>
      </c>
      <c r="D28" s="19">
        <v>28</v>
      </c>
      <c r="E28" s="20">
        <f>[5]PESCADORES!$BY$26</f>
        <v>1</v>
      </c>
      <c r="F28" s="20">
        <f>[5]PESCADORES!$BY$187</f>
        <v>4</v>
      </c>
      <c r="G28" s="20">
        <f>[5]PESCADORES!$BY$348</f>
        <v>5</v>
      </c>
      <c r="H28" s="21">
        <f t="shared" si="250"/>
        <v>10</v>
      </c>
      <c r="I28" s="20">
        <f>[5]PESCADORES!$BY$670</f>
        <v>5</v>
      </c>
      <c r="J28" s="20">
        <f>[5]PESCADORES!$BY$831</f>
        <v>5</v>
      </c>
      <c r="K28" s="20">
        <f>[5]PESCADORES!$BY$992</f>
        <v>6</v>
      </c>
      <c r="L28" s="21">
        <f t="shared" si="251"/>
        <v>16</v>
      </c>
      <c r="M28" s="21">
        <f t="shared" si="252"/>
        <v>26</v>
      </c>
      <c r="N28" s="20">
        <f>[5]PESCADORES!$BY$1475</f>
        <v>5</v>
      </c>
      <c r="O28" s="20">
        <f>[5]PESCADORES!$BY$11636</f>
        <v>0</v>
      </c>
      <c r="P28" s="20">
        <f>[5]PESCADORES!$BY$1797</f>
        <v>5</v>
      </c>
      <c r="Q28" s="21">
        <f t="shared" si="253"/>
        <v>10</v>
      </c>
      <c r="R28" s="23">
        <f t="shared" si="254"/>
        <v>36</v>
      </c>
      <c r="S28" s="20">
        <f>[5]PESCADORES!$BY$2119</f>
        <v>0</v>
      </c>
      <c r="T28" s="20">
        <f>[5]PESCADORES!$BY$2280</f>
        <v>0</v>
      </c>
      <c r="U28" s="20">
        <f>[5]PESCADORES!$BY$2441</f>
        <v>0</v>
      </c>
      <c r="V28" s="21">
        <f t="shared" si="255"/>
        <v>0</v>
      </c>
      <c r="W28" s="21">
        <f t="shared" si="256"/>
        <v>10</v>
      </c>
      <c r="X28" s="20">
        <f t="shared" si="257"/>
        <v>36</v>
      </c>
      <c r="Y28" s="24">
        <f t="shared" si="258"/>
        <v>1.2857142857142858</v>
      </c>
      <c r="Z28" s="25">
        <f t="shared" si="0"/>
        <v>-8</v>
      </c>
      <c r="AA28" s="26"/>
      <c r="AC28" s="19">
        <v>124</v>
      </c>
      <c r="AD28" s="20">
        <f>[5]PESCADORES!$BY$29</f>
        <v>26</v>
      </c>
      <c r="AE28" s="20">
        <f>[5]PESCADORES!$BY$190</f>
        <v>13</v>
      </c>
      <c r="AF28" s="20">
        <f>[5]PESCADORES!$BY$351</f>
        <v>17</v>
      </c>
      <c r="AG28" s="21">
        <f t="shared" si="259"/>
        <v>56</v>
      </c>
      <c r="AH28" s="20">
        <f>[5]PESCADORES!$BY$673</f>
        <v>7</v>
      </c>
      <c r="AI28" s="20">
        <f>[5]PESCADORES!$BY$834</f>
        <v>8</v>
      </c>
      <c r="AJ28" s="20">
        <f>[5]PESCADORES!$BY$995</f>
        <v>9</v>
      </c>
      <c r="AK28" s="21">
        <f t="shared" si="260"/>
        <v>24</v>
      </c>
      <c r="AL28" s="21">
        <f t="shared" si="261"/>
        <v>80</v>
      </c>
      <c r="AM28" s="20">
        <f>[5]PESCADORES!$BY$1478</f>
        <v>8</v>
      </c>
      <c r="AN28" s="20">
        <f>[5]PESCADORES!$BY$1639</f>
        <v>0</v>
      </c>
      <c r="AO28" s="20">
        <f>[5]PESCADORES!$BY$1800</f>
        <v>1</v>
      </c>
      <c r="AP28" s="21">
        <f t="shared" si="262"/>
        <v>9</v>
      </c>
      <c r="AQ28" s="23">
        <f t="shared" si="263"/>
        <v>89</v>
      </c>
      <c r="AR28" s="20">
        <f>[5]PESCADORES!$BY$2122</f>
        <v>0</v>
      </c>
      <c r="AS28" s="20">
        <f>[5]PESCADORES!$BY$2283</f>
        <v>0</v>
      </c>
      <c r="AT28" s="20">
        <f>[5]PESCADORES!$BY$2444</f>
        <v>0</v>
      </c>
      <c r="AU28" s="21">
        <f t="shared" si="264"/>
        <v>0</v>
      </c>
      <c r="AV28" s="21">
        <f t="shared" si="265"/>
        <v>9</v>
      </c>
      <c r="AW28" s="19">
        <f t="shared" si="266"/>
        <v>89</v>
      </c>
      <c r="AX28" s="24">
        <f t="shared" si="267"/>
        <v>0.717741935483871</v>
      </c>
      <c r="AY28" s="25">
        <f t="shared" si="1"/>
        <v>35</v>
      </c>
      <c r="BB28" s="19">
        <v>10</v>
      </c>
      <c r="BC28" s="20">
        <f>[5]PESCADORES!$BY$28</f>
        <v>1</v>
      </c>
      <c r="BD28" s="20">
        <f>[5]PESCADORES!$BY$189</f>
        <v>1</v>
      </c>
      <c r="BE28" s="20">
        <f>[5]PESCADORES!$BY$350</f>
        <v>4</v>
      </c>
      <c r="BF28" s="21">
        <f t="shared" si="268"/>
        <v>6</v>
      </c>
      <c r="BG28" s="20">
        <f>[5]PESCADORES!$BY$672</f>
        <v>2</v>
      </c>
      <c r="BH28" s="20">
        <f>[5]PESCADORES!$BY$833</f>
        <v>5</v>
      </c>
      <c r="BI28" s="20">
        <f>[5]PESCADORES!$BY$994</f>
        <v>3</v>
      </c>
      <c r="BJ28" s="21">
        <f t="shared" si="269"/>
        <v>10</v>
      </c>
      <c r="BK28" s="21">
        <f t="shared" si="270"/>
        <v>16</v>
      </c>
      <c r="BL28" s="20">
        <f>[5]PESCADORES!$BY$1477</f>
        <v>2</v>
      </c>
      <c r="BM28" s="20">
        <f>[5]PESCADORES!$BY$1638</f>
        <v>0</v>
      </c>
      <c r="BN28" s="20">
        <f>[5]PESCADORES!$BY$1799</f>
        <v>0</v>
      </c>
      <c r="BO28" s="21">
        <f t="shared" si="271"/>
        <v>2</v>
      </c>
      <c r="BP28" s="23">
        <f t="shared" si="272"/>
        <v>18</v>
      </c>
      <c r="BQ28" s="20">
        <f>[5]PESCADORES!$BY$2121</f>
        <v>0</v>
      </c>
      <c r="BR28" s="20">
        <f>[5]PESCADORES!$BY$2282</f>
        <v>0</v>
      </c>
      <c r="BS28" s="20">
        <f>[5]PESCADORES!$BY$2443</f>
        <v>0</v>
      </c>
      <c r="BT28" s="21">
        <f t="shared" si="273"/>
        <v>0</v>
      </c>
      <c r="BU28" s="21">
        <f t="shared" si="274"/>
        <v>2</v>
      </c>
      <c r="BV28" s="19">
        <f t="shared" si="275"/>
        <v>18</v>
      </c>
      <c r="BW28" s="24">
        <f t="shared" si="276"/>
        <v>1.8</v>
      </c>
      <c r="BX28" s="25">
        <f t="shared" si="2"/>
        <v>-8</v>
      </c>
      <c r="CA28" s="19">
        <v>1</v>
      </c>
      <c r="CB28" s="20">
        <f>[5]PESCADORES!$BY$27</f>
        <v>0</v>
      </c>
      <c r="CC28" s="20">
        <f>[5]PESCADORES!$BY$188</f>
        <v>1</v>
      </c>
      <c r="CD28" s="20">
        <f>[5]PESCADORES!$BY$349</f>
        <v>1</v>
      </c>
      <c r="CE28" s="21">
        <f t="shared" si="277"/>
        <v>2</v>
      </c>
      <c r="CF28" s="20">
        <f>[5]PESCADORES!$BY$671</f>
        <v>1</v>
      </c>
      <c r="CG28" s="20">
        <f>[5]PESCADORES!$BY$832</f>
        <v>1</v>
      </c>
      <c r="CH28" s="20">
        <f>[5]PESCADORES!$BY$993</f>
        <v>0</v>
      </c>
      <c r="CI28" s="21">
        <f t="shared" si="278"/>
        <v>2</v>
      </c>
      <c r="CJ28" s="21">
        <f t="shared" si="279"/>
        <v>4</v>
      </c>
      <c r="CK28" s="20">
        <f>[5]PESCADORES!$BY$1476</f>
        <v>2</v>
      </c>
      <c r="CL28" s="20">
        <f>[5]PESCADORES!$BY$1637</f>
        <v>0</v>
      </c>
      <c r="CM28" s="20">
        <f>[5]PESCADORES!$BY$1798</f>
        <v>0</v>
      </c>
      <c r="CN28" s="21">
        <f t="shared" si="280"/>
        <v>2</v>
      </c>
      <c r="CO28" s="23">
        <f t="shared" si="281"/>
        <v>6</v>
      </c>
      <c r="CP28" s="20">
        <f>[5]PESCADORES!$BY$2120</f>
        <v>0</v>
      </c>
      <c r="CQ28" s="20">
        <f>[5]PESCADORES!$BY$2281</f>
        <v>0</v>
      </c>
      <c r="CR28" s="20">
        <f>[5]PESCADORES!$BY$2442</f>
        <v>0</v>
      </c>
      <c r="CS28" s="21">
        <f t="shared" si="282"/>
        <v>0</v>
      </c>
      <c r="CT28" s="21">
        <f t="shared" si="283"/>
        <v>2</v>
      </c>
      <c r="CU28" s="19">
        <f t="shared" si="284"/>
        <v>6</v>
      </c>
      <c r="CV28" s="24">
        <f t="shared" si="285"/>
        <v>6</v>
      </c>
      <c r="CW28" s="25">
        <f t="shared" si="3"/>
        <v>-5</v>
      </c>
    </row>
    <row r="29" spans="2:101" x14ac:dyDescent="0.25">
      <c r="B29" s="30" t="s">
        <v>52</v>
      </c>
      <c r="D29" s="19">
        <v>120</v>
      </c>
      <c r="E29" s="20">
        <f>[5]EUGENIA!$BY$26</f>
        <v>3</v>
      </c>
      <c r="F29" s="20">
        <f>[5]EUGENIA!$BY$187</f>
        <v>3</v>
      </c>
      <c r="G29" s="20">
        <f>[5]EUGENIA!$BY$348</f>
        <v>3</v>
      </c>
      <c r="H29" s="21">
        <f t="shared" si="250"/>
        <v>9</v>
      </c>
      <c r="I29" s="20">
        <f>[5]EUGENIA!$BY$670</f>
        <v>5</v>
      </c>
      <c r="J29" s="20">
        <f>[5]EUGENIA!$BY$831</f>
        <v>3</v>
      </c>
      <c r="K29" s="20">
        <f>[5]EUGENIA!$BY$992</f>
        <v>5</v>
      </c>
      <c r="L29" s="21">
        <f t="shared" si="251"/>
        <v>13</v>
      </c>
      <c r="M29" s="21">
        <f t="shared" si="252"/>
        <v>22</v>
      </c>
      <c r="N29" s="20">
        <f>[5]EUGENIA!$BY$1475</f>
        <v>2</v>
      </c>
      <c r="O29" s="20">
        <f>[5]EUGENIA!$BY$11636</f>
        <v>0</v>
      </c>
      <c r="P29" s="20">
        <f>[5]EUGENIA!$BY$1797</f>
        <v>1</v>
      </c>
      <c r="Q29" s="21">
        <f t="shared" si="253"/>
        <v>3</v>
      </c>
      <c r="R29" s="23">
        <f t="shared" si="254"/>
        <v>25</v>
      </c>
      <c r="S29" s="20">
        <f>[5]EUGENIA!$BY$2119</f>
        <v>0</v>
      </c>
      <c r="T29" s="20">
        <f>[5]EUGENIA!$BY$2280</f>
        <v>0</v>
      </c>
      <c r="U29" s="20">
        <f>[5]EUGENIA!$BY$2441</f>
        <v>0</v>
      </c>
      <c r="V29" s="21">
        <f t="shared" si="255"/>
        <v>0</v>
      </c>
      <c r="W29" s="21">
        <f t="shared" si="256"/>
        <v>3</v>
      </c>
      <c r="X29" s="20">
        <f t="shared" si="257"/>
        <v>25</v>
      </c>
      <c r="Y29" s="24">
        <f t="shared" si="258"/>
        <v>0.20833333333333334</v>
      </c>
      <c r="Z29" s="25">
        <f t="shared" si="0"/>
        <v>95</v>
      </c>
      <c r="AA29" s="26"/>
      <c r="AC29" s="19">
        <v>113</v>
      </c>
      <c r="AD29" s="20">
        <f>[5]EUGENIA!$BY$29</f>
        <v>4</v>
      </c>
      <c r="AE29" s="20">
        <f>[5]EUGENIA!$BY$190</f>
        <v>4</v>
      </c>
      <c r="AF29" s="20">
        <f>[5]EUGENIA!$BY$351</f>
        <v>10</v>
      </c>
      <c r="AG29" s="21">
        <f t="shared" si="259"/>
        <v>18</v>
      </c>
      <c r="AH29" s="20">
        <f>[5]EUGENIA!$BY$673</f>
        <v>7</v>
      </c>
      <c r="AI29" s="20">
        <f>[5]EUGENIA!$BY$834</f>
        <v>3</v>
      </c>
      <c r="AJ29" s="20">
        <f>[5]EUGENIA!$BY$995</f>
        <v>2</v>
      </c>
      <c r="AK29" s="21">
        <f t="shared" si="260"/>
        <v>12</v>
      </c>
      <c r="AL29" s="21">
        <f t="shared" si="261"/>
        <v>30</v>
      </c>
      <c r="AM29" s="20">
        <f>[5]EUGENIA!$BY$1478</f>
        <v>5</v>
      </c>
      <c r="AN29" s="20">
        <f>[5]EUGENIA!$BY$1639</f>
        <v>0</v>
      </c>
      <c r="AO29" s="20">
        <f>[5]EUGENIA!$BY$1800</f>
        <v>18</v>
      </c>
      <c r="AP29" s="21">
        <f t="shared" si="262"/>
        <v>23</v>
      </c>
      <c r="AQ29" s="23">
        <f t="shared" si="263"/>
        <v>53</v>
      </c>
      <c r="AR29" s="20">
        <f>[5]EUGENIA!$BY$2122</f>
        <v>0</v>
      </c>
      <c r="AS29" s="20">
        <f>[5]EUGENIA!$BY$2283</f>
        <v>0</v>
      </c>
      <c r="AT29" s="20">
        <f>[5]EUGENIA!$BY$2444</f>
        <v>0</v>
      </c>
      <c r="AU29" s="21">
        <f t="shared" si="264"/>
        <v>0</v>
      </c>
      <c r="AV29" s="21">
        <f t="shared" si="265"/>
        <v>23</v>
      </c>
      <c r="AW29" s="19">
        <f t="shared" si="266"/>
        <v>53</v>
      </c>
      <c r="AX29" s="24">
        <f t="shared" si="267"/>
        <v>0.46902654867256638</v>
      </c>
      <c r="AY29" s="25">
        <f t="shared" si="1"/>
        <v>60</v>
      </c>
      <c r="BB29" s="19">
        <v>12</v>
      </c>
      <c r="BC29" s="20">
        <f>[5]EUGENIA!$BY$28</f>
        <v>0</v>
      </c>
      <c r="BD29" s="20">
        <f>[5]EUGENIA!$BY$189</f>
        <v>0</v>
      </c>
      <c r="BE29" s="20">
        <f>[5]EUGENIA!$BY$350</f>
        <v>0</v>
      </c>
      <c r="BF29" s="21">
        <f t="shared" si="268"/>
        <v>0</v>
      </c>
      <c r="BG29" s="20">
        <f>[5]EUGENIA!$BY$672</f>
        <v>0</v>
      </c>
      <c r="BH29" s="20">
        <f>[5]EUGENIA!$BY$833</f>
        <v>0</v>
      </c>
      <c r="BI29" s="20">
        <f>[5]EUGENIA!$BY$994</f>
        <v>0</v>
      </c>
      <c r="BJ29" s="21">
        <f t="shared" si="269"/>
        <v>0</v>
      </c>
      <c r="BK29" s="21">
        <f t="shared" si="270"/>
        <v>0</v>
      </c>
      <c r="BL29" s="20">
        <f>[5]EUGENIA!$BY$1477</f>
        <v>0</v>
      </c>
      <c r="BM29" s="20">
        <f>[5]EUGENIA!$BY$1638</f>
        <v>0</v>
      </c>
      <c r="BN29" s="20">
        <f>[5]EUGENIA!$BY$1799</f>
        <v>0</v>
      </c>
      <c r="BO29" s="21">
        <f t="shared" si="271"/>
        <v>0</v>
      </c>
      <c r="BP29" s="23">
        <f t="shared" si="272"/>
        <v>0</v>
      </c>
      <c r="BQ29" s="20">
        <f>[5]EUGENIA!$BY$2121</f>
        <v>0</v>
      </c>
      <c r="BR29" s="20">
        <f>[5]EUGENIA!$BY$2282</f>
        <v>0</v>
      </c>
      <c r="BS29" s="20">
        <f>[5]EUGENIA!$BY$2443</f>
        <v>0</v>
      </c>
      <c r="BT29" s="21">
        <f t="shared" si="273"/>
        <v>0</v>
      </c>
      <c r="BU29" s="21">
        <f t="shared" si="274"/>
        <v>0</v>
      </c>
      <c r="BV29" s="19">
        <f t="shared" si="275"/>
        <v>0</v>
      </c>
      <c r="BW29" s="24">
        <f t="shared" si="276"/>
        <v>0</v>
      </c>
      <c r="BX29" s="25">
        <f t="shared" si="2"/>
        <v>12</v>
      </c>
      <c r="CA29" s="19">
        <v>2</v>
      </c>
      <c r="CB29" s="20">
        <f>[5]EUGENIA!$BY$27</f>
        <v>0</v>
      </c>
      <c r="CC29" s="20">
        <f>[5]EUGENIA!$BY$188</f>
        <v>0</v>
      </c>
      <c r="CD29" s="20">
        <f>[5]EUGENIA!$BY$349</f>
        <v>0</v>
      </c>
      <c r="CE29" s="21">
        <f t="shared" si="277"/>
        <v>0</v>
      </c>
      <c r="CF29" s="20">
        <f>[5]EUGENIA!$BY$671</f>
        <v>0</v>
      </c>
      <c r="CG29" s="20">
        <f>[5]EUGENIA!$BY$832</f>
        <v>0</v>
      </c>
      <c r="CH29" s="20">
        <f>[5]EUGENIA!$BY$993</f>
        <v>0</v>
      </c>
      <c r="CI29" s="21">
        <f t="shared" si="278"/>
        <v>0</v>
      </c>
      <c r="CJ29" s="21">
        <f t="shared" si="279"/>
        <v>0</v>
      </c>
      <c r="CK29" s="20">
        <f>[5]EUGENIA!$BY$1476</f>
        <v>0</v>
      </c>
      <c r="CL29" s="20">
        <f>[5]EUGENIA!$BY$1637</f>
        <v>0</v>
      </c>
      <c r="CM29" s="20">
        <f>[5]EUGENIA!$BY$1798</f>
        <v>0</v>
      </c>
      <c r="CN29" s="21">
        <f t="shared" si="280"/>
        <v>0</v>
      </c>
      <c r="CO29" s="23">
        <f t="shared" si="281"/>
        <v>0</v>
      </c>
      <c r="CP29" s="20">
        <f>[5]EUGENIA!$BY$2120</f>
        <v>0</v>
      </c>
      <c r="CQ29" s="20">
        <f>[5]EUGENIA!$BY$2281</f>
        <v>0</v>
      </c>
      <c r="CR29" s="20">
        <f>[5]EUGENIA!$BY$2442</f>
        <v>0</v>
      </c>
      <c r="CS29" s="21">
        <f t="shared" si="282"/>
        <v>0</v>
      </c>
      <c r="CT29" s="21">
        <f t="shared" si="283"/>
        <v>0</v>
      </c>
      <c r="CU29" s="19">
        <f t="shared" si="284"/>
        <v>0</v>
      </c>
      <c r="CV29" s="24">
        <f t="shared" si="285"/>
        <v>0</v>
      </c>
      <c r="CW29" s="25">
        <f t="shared" si="3"/>
        <v>2</v>
      </c>
    </row>
    <row r="30" spans="2:101" x14ac:dyDescent="0.25">
      <c r="B30" s="28" t="s">
        <v>53</v>
      </c>
      <c r="D30" s="21">
        <f>SUM(D31:D35)</f>
        <v>712</v>
      </c>
      <c r="E30" s="21">
        <f t="shared" ref="E30:G30" si="286">SUM(E31:E35)</f>
        <v>26</v>
      </c>
      <c r="F30" s="21">
        <f t="shared" si="286"/>
        <v>18</v>
      </c>
      <c r="G30" s="21">
        <f t="shared" si="286"/>
        <v>39</v>
      </c>
      <c r="H30" s="21">
        <f t="shared" si="93"/>
        <v>83</v>
      </c>
      <c r="I30" s="21">
        <f t="shared" ref="I30:K30" si="287">SUM(I31:I35)</f>
        <v>30</v>
      </c>
      <c r="J30" s="21">
        <f t="shared" si="287"/>
        <v>25</v>
      </c>
      <c r="K30" s="21">
        <f t="shared" si="287"/>
        <v>29</v>
      </c>
      <c r="L30" s="21">
        <f t="shared" si="95"/>
        <v>84</v>
      </c>
      <c r="M30" s="21">
        <f t="shared" si="9"/>
        <v>167</v>
      </c>
      <c r="N30" s="21">
        <f t="shared" ref="N30:P30" si="288">SUM(N31:N35)</f>
        <v>38</v>
      </c>
      <c r="O30" s="21">
        <f t="shared" si="288"/>
        <v>0</v>
      </c>
      <c r="P30" s="21">
        <f t="shared" si="288"/>
        <v>41</v>
      </c>
      <c r="Q30" s="21">
        <f t="shared" si="11"/>
        <v>79</v>
      </c>
      <c r="R30" s="23">
        <f t="shared" si="12"/>
        <v>246</v>
      </c>
      <c r="S30" s="21">
        <f t="shared" ref="S30:U30" si="289">SUM(S31:S35)</f>
        <v>0</v>
      </c>
      <c r="T30" s="21">
        <f t="shared" si="289"/>
        <v>0</v>
      </c>
      <c r="U30" s="21">
        <f t="shared" si="289"/>
        <v>0</v>
      </c>
      <c r="V30" s="21">
        <f t="shared" si="14"/>
        <v>0</v>
      </c>
      <c r="W30" s="21">
        <f t="shared" si="15"/>
        <v>79</v>
      </c>
      <c r="X30" s="21">
        <f t="shared" si="63"/>
        <v>246</v>
      </c>
      <c r="Y30" s="24">
        <f t="shared" si="16"/>
        <v>0.3455056179775281</v>
      </c>
      <c r="Z30" s="25">
        <f t="shared" si="0"/>
        <v>466</v>
      </c>
      <c r="AA30" s="26"/>
      <c r="AC30" s="21">
        <f>SUM(AC31:AC35)</f>
        <v>1423</v>
      </c>
      <c r="AD30" s="21">
        <f t="shared" ref="AD30:AF30" si="290">SUM(AD31:AD35)</f>
        <v>88</v>
      </c>
      <c r="AE30" s="21">
        <f t="shared" si="290"/>
        <v>62</v>
      </c>
      <c r="AF30" s="21">
        <f t="shared" si="290"/>
        <v>66</v>
      </c>
      <c r="AG30" s="21">
        <f t="shared" ref="AG30" si="291">SUM(AD30:AF30)</f>
        <v>216</v>
      </c>
      <c r="AH30" s="21">
        <f t="shared" ref="AH30:AJ30" si="292">SUM(AH31:AH35)</f>
        <v>53</v>
      </c>
      <c r="AI30" s="21">
        <f t="shared" si="292"/>
        <v>48</v>
      </c>
      <c r="AJ30" s="21">
        <f t="shared" si="292"/>
        <v>64</v>
      </c>
      <c r="AK30" s="21">
        <f t="shared" ref="AK30" si="293">SUM(AH30:AJ30)</f>
        <v>165</v>
      </c>
      <c r="AL30" s="21">
        <f t="shared" ref="AL30" si="294">SUM(AG30,AK30)</f>
        <v>381</v>
      </c>
      <c r="AM30" s="21">
        <f t="shared" ref="AM30:AO30" si="295">SUM(AM31:AM35)</f>
        <v>66</v>
      </c>
      <c r="AN30" s="21">
        <f t="shared" si="295"/>
        <v>76</v>
      </c>
      <c r="AO30" s="21">
        <f t="shared" si="295"/>
        <v>61</v>
      </c>
      <c r="AP30" s="21">
        <f t="shared" ref="AP30" si="296">SUM(AM30:AO30)</f>
        <v>203</v>
      </c>
      <c r="AQ30" s="23">
        <f t="shared" si="24"/>
        <v>584</v>
      </c>
      <c r="AR30" s="21">
        <f t="shared" ref="AR30:AT30" si="297">SUM(AR31:AR35)</f>
        <v>0</v>
      </c>
      <c r="AS30" s="21">
        <f t="shared" si="297"/>
        <v>0</v>
      </c>
      <c r="AT30" s="21">
        <f t="shared" si="297"/>
        <v>0</v>
      </c>
      <c r="AU30" s="21">
        <f t="shared" si="264"/>
        <v>0</v>
      </c>
      <c r="AV30" s="21">
        <f t="shared" si="265"/>
        <v>203</v>
      </c>
      <c r="AW30" s="21">
        <f t="shared" si="28"/>
        <v>584</v>
      </c>
      <c r="AX30" s="24">
        <f t="shared" si="29"/>
        <v>0.41040056219255094</v>
      </c>
      <c r="AY30" s="25">
        <f t="shared" si="1"/>
        <v>839</v>
      </c>
      <c r="BB30" s="21">
        <f>SUM(BB31:BB35)</f>
        <v>144</v>
      </c>
      <c r="BC30" s="21">
        <f t="shared" ref="BC30:BE30" si="298">SUM(BC31:BC35)</f>
        <v>0</v>
      </c>
      <c r="BD30" s="21">
        <f t="shared" si="298"/>
        <v>2</v>
      </c>
      <c r="BE30" s="21">
        <f t="shared" si="298"/>
        <v>0</v>
      </c>
      <c r="BF30" s="21">
        <f t="shared" ref="BF30" si="299">SUM(BC30:BE30)</f>
        <v>2</v>
      </c>
      <c r="BG30" s="21">
        <f t="shared" ref="BG30:BI30" si="300">SUM(BG31:BG35)</f>
        <v>1</v>
      </c>
      <c r="BH30" s="21">
        <f t="shared" si="300"/>
        <v>7</v>
      </c>
      <c r="BI30" s="21">
        <f t="shared" si="300"/>
        <v>0</v>
      </c>
      <c r="BJ30" s="21">
        <f t="shared" ref="BJ30" si="301">SUM(BG30:BI30)</f>
        <v>8</v>
      </c>
      <c r="BK30" s="21">
        <f t="shared" ref="BK30" si="302">SUM(BF30,BJ30)</f>
        <v>10</v>
      </c>
      <c r="BL30" s="21">
        <f t="shared" ref="BL30:BN30" si="303">SUM(BL31:BL35)</f>
        <v>8</v>
      </c>
      <c r="BM30" s="21">
        <f t="shared" si="303"/>
        <v>15</v>
      </c>
      <c r="BN30" s="21">
        <f t="shared" si="303"/>
        <v>4</v>
      </c>
      <c r="BO30" s="21">
        <f t="shared" ref="BO30" si="304">SUM(BL30:BN30)</f>
        <v>27</v>
      </c>
      <c r="BP30" s="23">
        <f t="shared" si="37"/>
        <v>37</v>
      </c>
      <c r="BQ30" s="21">
        <f t="shared" ref="BQ30:BS30" si="305">SUM(BQ31:BQ35)</f>
        <v>0</v>
      </c>
      <c r="BR30" s="21">
        <f t="shared" si="305"/>
        <v>0</v>
      </c>
      <c r="BS30" s="21">
        <f t="shared" si="305"/>
        <v>0</v>
      </c>
      <c r="BT30" s="21">
        <f t="shared" si="273"/>
        <v>0</v>
      </c>
      <c r="BU30" s="21">
        <f t="shared" si="274"/>
        <v>27</v>
      </c>
      <c r="BV30" s="21">
        <f t="shared" si="41"/>
        <v>37</v>
      </c>
      <c r="BW30" s="24">
        <f t="shared" si="42"/>
        <v>0.25694444444444442</v>
      </c>
      <c r="BX30" s="25">
        <f t="shared" si="2"/>
        <v>107</v>
      </c>
      <c r="CA30" s="21">
        <f>SUM(CA31:CA35)</f>
        <v>17</v>
      </c>
      <c r="CB30" s="21">
        <f t="shared" ref="CB30:CD30" si="306">SUM(CB31:CB35)</f>
        <v>0</v>
      </c>
      <c r="CC30" s="21">
        <f t="shared" si="306"/>
        <v>0</v>
      </c>
      <c r="CD30" s="21">
        <f t="shared" si="306"/>
        <v>0</v>
      </c>
      <c r="CE30" s="21">
        <f t="shared" ref="CE30" si="307">SUM(CB30:CD30)</f>
        <v>0</v>
      </c>
      <c r="CF30" s="21">
        <f t="shared" ref="CF30:CH30" si="308">SUM(CF31:CF35)</f>
        <v>1</v>
      </c>
      <c r="CG30" s="21">
        <f t="shared" si="308"/>
        <v>1</v>
      </c>
      <c r="CH30" s="21">
        <f t="shared" si="308"/>
        <v>8</v>
      </c>
      <c r="CI30" s="21">
        <f t="shared" ref="CI30" si="309">SUM(CF30:CH30)</f>
        <v>10</v>
      </c>
      <c r="CJ30" s="21">
        <f t="shared" ref="CJ30" si="310">SUM(CE30,CI30)</f>
        <v>10</v>
      </c>
      <c r="CK30" s="21">
        <f t="shared" ref="CK30:CM30" si="311">SUM(CK31:CK35)</f>
        <v>0</v>
      </c>
      <c r="CL30" s="21">
        <f t="shared" si="311"/>
        <v>2</v>
      </c>
      <c r="CM30" s="21">
        <f t="shared" si="311"/>
        <v>0</v>
      </c>
      <c r="CN30" s="21">
        <f t="shared" ref="CN30" si="312">SUM(CK30:CM30)</f>
        <v>2</v>
      </c>
      <c r="CO30" s="23">
        <f t="shared" si="50"/>
        <v>12</v>
      </c>
      <c r="CP30" s="21">
        <f t="shared" ref="CP30:CR30" si="313">SUM(CP31:CP35)</f>
        <v>0</v>
      </c>
      <c r="CQ30" s="21">
        <f t="shared" si="313"/>
        <v>0</v>
      </c>
      <c r="CR30" s="21">
        <f t="shared" si="313"/>
        <v>0</v>
      </c>
      <c r="CS30" s="21">
        <f t="shared" si="282"/>
        <v>0</v>
      </c>
      <c r="CT30" s="21">
        <f t="shared" si="283"/>
        <v>2</v>
      </c>
      <c r="CU30" s="21">
        <f t="shared" si="54"/>
        <v>12</v>
      </c>
      <c r="CV30" s="24">
        <f t="shared" si="55"/>
        <v>0.70588235294117652</v>
      </c>
      <c r="CW30" s="25">
        <f t="shared" si="3"/>
        <v>5</v>
      </c>
    </row>
    <row r="31" spans="2:101" x14ac:dyDescent="0.25">
      <c r="B31" s="29" t="s">
        <v>54</v>
      </c>
      <c r="D31" s="19">
        <v>301</v>
      </c>
      <c r="E31" s="20">
        <f>[6]CARAVELI!$BY$26</f>
        <v>12</v>
      </c>
      <c r="F31" s="20">
        <f>[6]CARAVELI!$BY$187</f>
        <v>9</v>
      </c>
      <c r="G31" s="20">
        <f>[6]CARAVELI!$BY$348</f>
        <v>25</v>
      </c>
      <c r="H31" s="21">
        <f>SUM(E31:G31)</f>
        <v>46</v>
      </c>
      <c r="I31" s="20">
        <f>[6]CARAVELI!$BY$670</f>
        <v>23</v>
      </c>
      <c r="J31" s="20">
        <f>[6]CARAVELI!$BY$831</f>
        <v>13</v>
      </c>
      <c r="K31" s="20">
        <f>[6]CARAVELI!$BY$992</f>
        <v>16</v>
      </c>
      <c r="L31" s="21">
        <f>SUM(I31:K31)</f>
        <v>52</v>
      </c>
      <c r="M31" s="21">
        <f>SUM(H31,L31)</f>
        <v>98</v>
      </c>
      <c r="N31" s="20">
        <f>[6]CARAVELI!$BY$1475</f>
        <v>24</v>
      </c>
      <c r="O31" s="20">
        <f>[6]CARAVELI!$BY$11636</f>
        <v>0</v>
      </c>
      <c r="P31" s="20">
        <f>[6]CARAVELI!$BY$1797</f>
        <v>17</v>
      </c>
      <c r="Q31" s="21">
        <f>SUM(N31:P31)</f>
        <v>41</v>
      </c>
      <c r="R31" s="23">
        <f>SUM(H31,L31,Q31)</f>
        <v>139</v>
      </c>
      <c r="S31" s="20">
        <f>[6]CARAVELI!$BY$2119</f>
        <v>0</v>
      </c>
      <c r="T31" s="20">
        <f>[6]CARAVELI!$BY$2280</f>
        <v>0</v>
      </c>
      <c r="U31" s="20">
        <f>[6]CARAVELI!$BY$2441</f>
        <v>0</v>
      </c>
      <c r="V31" s="21">
        <f>SUM(S31:U31)</f>
        <v>0</v>
      </c>
      <c r="W31" s="21">
        <f>SUM(Q31,V31)</f>
        <v>41</v>
      </c>
      <c r="X31" s="20">
        <f>SUM(E31:G31,I31:K31,N31:P31,S31:U31)</f>
        <v>139</v>
      </c>
      <c r="Y31" s="24">
        <f>IFERROR(X31/D31," ")</f>
        <v>0.46179401993355484</v>
      </c>
      <c r="Z31" s="25">
        <f t="shared" si="0"/>
        <v>162</v>
      </c>
      <c r="AA31" s="26"/>
      <c r="AC31" s="19">
        <v>360</v>
      </c>
      <c r="AD31" s="20">
        <f>[6]CARAVELI!$BY$29</f>
        <v>56</v>
      </c>
      <c r="AE31" s="20">
        <f>[6]CARAVELI!$BY$190</f>
        <v>47</v>
      </c>
      <c r="AF31" s="20">
        <f>[6]CARAVELI!$BY$351</f>
        <v>37</v>
      </c>
      <c r="AG31" s="21">
        <f>SUM(AD31:AF31)</f>
        <v>140</v>
      </c>
      <c r="AH31" s="20">
        <f>[6]CARAVELI!$BY$673</f>
        <v>33</v>
      </c>
      <c r="AI31" s="20">
        <f>[6]CARAVELI!$BY$834</f>
        <v>26</v>
      </c>
      <c r="AJ31" s="20">
        <f>[6]CARAVELI!$BY$995</f>
        <v>42</v>
      </c>
      <c r="AK31" s="21">
        <f>SUM(AH31:AJ31)</f>
        <v>101</v>
      </c>
      <c r="AL31" s="21">
        <f>SUM(AG31,AK31)</f>
        <v>241</v>
      </c>
      <c r="AM31" s="20">
        <f>[6]CARAVELI!$BY$1478</f>
        <v>39</v>
      </c>
      <c r="AN31" s="20">
        <f>[6]CARAVELI!$BY$1639</f>
        <v>47</v>
      </c>
      <c r="AO31" s="20">
        <f>[6]CARAVELI!$BY$1800</f>
        <v>41</v>
      </c>
      <c r="AP31" s="21">
        <f>SUM(AM31:AO31)</f>
        <v>127</v>
      </c>
      <c r="AQ31" s="23">
        <f>SUM(AG31,AK31,AP31)</f>
        <v>368</v>
      </c>
      <c r="AR31" s="20">
        <f>[6]CARAVELI!$BY$2122</f>
        <v>0</v>
      </c>
      <c r="AS31" s="20">
        <f>[6]CARAVELI!$BY$2283</f>
        <v>0</v>
      </c>
      <c r="AT31" s="20">
        <f>[6]CARAVELI!$BY$2444</f>
        <v>0</v>
      </c>
      <c r="AU31" s="21">
        <f>SUM(AR31:AT31)</f>
        <v>0</v>
      </c>
      <c r="AV31" s="21">
        <f>SUM(AP31,AU31)</f>
        <v>127</v>
      </c>
      <c r="AW31" s="19">
        <f>SUM(AD31:AF31,AH31:AJ31,AM31:AO31,AR31:AT31)</f>
        <v>368</v>
      </c>
      <c r="AX31" s="24">
        <f>IFERROR(AW31/AC31," ")</f>
        <v>1.0222222222222221</v>
      </c>
      <c r="AY31" s="25">
        <f t="shared" si="1"/>
        <v>-8</v>
      </c>
      <c r="BB31" s="19">
        <v>60</v>
      </c>
      <c r="BC31" s="20">
        <f>[6]CARAVELI!$BY$28</f>
        <v>0</v>
      </c>
      <c r="BD31" s="20">
        <f>[6]CARAVELI!$BY$189</f>
        <v>0</v>
      </c>
      <c r="BE31" s="20">
        <f>[6]CARAVELI!$BY$350</f>
        <v>0</v>
      </c>
      <c r="BF31" s="21">
        <f>SUM(BC31:BE31)</f>
        <v>0</v>
      </c>
      <c r="BG31" s="20">
        <f>[6]CARAVELI!$BY$672</f>
        <v>0</v>
      </c>
      <c r="BH31" s="20">
        <f>[6]CARAVELI!$BY$833</f>
        <v>0</v>
      </c>
      <c r="BI31" s="20">
        <f>[6]CARAVELI!$BY$994</f>
        <v>0</v>
      </c>
      <c r="BJ31" s="21">
        <f>SUM(BG31:BI31)</f>
        <v>0</v>
      </c>
      <c r="BK31" s="21">
        <f>SUM(BF31,BJ31)</f>
        <v>0</v>
      </c>
      <c r="BL31" s="20">
        <f>[6]CARAVELI!$BY$1477</f>
        <v>0</v>
      </c>
      <c r="BM31" s="20">
        <f>[6]CARAVELI!$BY$1638</f>
        <v>0</v>
      </c>
      <c r="BN31" s="20">
        <f>[6]CARAVELI!$BY$1799</f>
        <v>0</v>
      </c>
      <c r="BO31" s="21">
        <f>SUM(BL31:BN31)</f>
        <v>0</v>
      </c>
      <c r="BP31" s="23">
        <f>SUM(BF31,BJ31,BO31)</f>
        <v>0</v>
      </c>
      <c r="BQ31" s="20">
        <f>[6]CARAVELI!$BY$2121</f>
        <v>0</v>
      </c>
      <c r="BR31" s="20">
        <f>[6]CARAVELI!$BY$2282</f>
        <v>0</v>
      </c>
      <c r="BS31" s="20">
        <f>[6]CARAVELI!$BY$2443</f>
        <v>0</v>
      </c>
      <c r="BT31" s="21">
        <f>SUM(BQ31:BS31)</f>
        <v>0</v>
      </c>
      <c r="BU31" s="21">
        <f>SUM(BO31,BT31)</f>
        <v>0</v>
      </c>
      <c r="BV31" s="19">
        <f>SUM(BC31:BE31,BG31:BI31,BL31:BN31,BQ31:BS31)</f>
        <v>0</v>
      </c>
      <c r="BW31" s="24">
        <f>IFERROR(BV31/BB31," ")</f>
        <v>0</v>
      </c>
      <c r="BX31" s="25">
        <f t="shared" si="2"/>
        <v>60</v>
      </c>
      <c r="CA31" s="19">
        <v>7</v>
      </c>
      <c r="CB31" s="20">
        <f>[6]CARAVELI!$BY$27</f>
        <v>0</v>
      </c>
      <c r="CC31" s="20">
        <f>[6]CARAVELI!$BY$188</f>
        <v>0</v>
      </c>
      <c r="CD31" s="20">
        <f>[6]CARAVELI!$BY$349</f>
        <v>0</v>
      </c>
      <c r="CE31" s="21">
        <f>SUM(CB31:CD31)</f>
        <v>0</v>
      </c>
      <c r="CF31" s="20">
        <f>[6]CARAVELI!$BY$671</f>
        <v>0</v>
      </c>
      <c r="CG31" s="20">
        <f>[6]CARAVELI!$BY$832</f>
        <v>0</v>
      </c>
      <c r="CH31" s="20">
        <f>[6]CARAVELI!$BY$993</f>
        <v>7</v>
      </c>
      <c r="CI31" s="21">
        <f>SUM(CF31:CH31)</f>
        <v>7</v>
      </c>
      <c r="CJ31" s="21">
        <f>SUM(CE31,CI31)</f>
        <v>7</v>
      </c>
      <c r="CK31" s="20">
        <f>[6]CARAVELI!$BY$1476</f>
        <v>0</v>
      </c>
      <c r="CL31" s="20">
        <f>[6]CARAVELI!$BY$1637</f>
        <v>2</v>
      </c>
      <c r="CM31" s="20">
        <f>[6]CARAVELI!$BY$1798</f>
        <v>0</v>
      </c>
      <c r="CN31" s="21">
        <f>SUM(CK31:CM31)</f>
        <v>2</v>
      </c>
      <c r="CO31" s="23">
        <f>SUM(CE31,CI31,CN31)</f>
        <v>9</v>
      </c>
      <c r="CP31" s="20">
        <f>[6]CARAVELI!$BY$2120</f>
        <v>0</v>
      </c>
      <c r="CQ31" s="20">
        <f>[6]CARAVELI!$BY$2281</f>
        <v>0</v>
      </c>
      <c r="CR31" s="20">
        <f>[6]CARAVELI!$BY$2442</f>
        <v>0</v>
      </c>
      <c r="CS31" s="21">
        <f>SUM(CP31:CR31)</f>
        <v>0</v>
      </c>
      <c r="CT31" s="21">
        <f>SUM(CN31,CS31)</f>
        <v>2</v>
      </c>
      <c r="CU31" s="19">
        <f>SUM(CB31:CD31,CF31:CH31,CK31:CM31,CP31:CR31)</f>
        <v>9</v>
      </c>
      <c r="CV31" s="24">
        <f>IFERROR(CU31/CA31," ")</f>
        <v>1.2857142857142858</v>
      </c>
      <c r="CW31" s="25">
        <f t="shared" si="3"/>
        <v>-2</v>
      </c>
    </row>
    <row r="32" spans="2:101" x14ac:dyDescent="0.25">
      <c r="B32" s="29" t="s">
        <v>55</v>
      </c>
      <c r="D32" s="19">
        <v>306</v>
      </c>
      <c r="E32" s="20">
        <f>[6]ATICO!$BY$26</f>
        <v>13</v>
      </c>
      <c r="F32" s="20">
        <f>[6]ATICO!$BY$187</f>
        <v>7</v>
      </c>
      <c r="G32" s="20">
        <f>[6]ATICO!$BY$348</f>
        <v>14</v>
      </c>
      <c r="H32" s="21">
        <f t="shared" ref="H32:H35" si="314">SUM(E32:G32)</f>
        <v>34</v>
      </c>
      <c r="I32" s="20">
        <f>[6]ATICO!$BY$670</f>
        <v>7</v>
      </c>
      <c r="J32" s="20">
        <f>[6]ATICO!$BY$831</f>
        <v>11</v>
      </c>
      <c r="K32" s="20">
        <f>[6]ATICO!$BY$992</f>
        <v>13</v>
      </c>
      <c r="L32" s="21">
        <f t="shared" ref="L32:L35" si="315">SUM(I32:K32)</f>
        <v>31</v>
      </c>
      <c r="M32" s="21">
        <f t="shared" ref="M32:M35" si="316">SUM(H32,L32)</f>
        <v>65</v>
      </c>
      <c r="N32" s="20">
        <f>[6]ATICO!$BY$1475</f>
        <v>13</v>
      </c>
      <c r="O32" s="20">
        <f>[6]ATICO!$BY$11636</f>
        <v>0</v>
      </c>
      <c r="P32" s="20">
        <f>[6]ATICO!$BY$1797</f>
        <v>14</v>
      </c>
      <c r="Q32" s="21">
        <f t="shared" ref="Q32:Q35" si="317">SUM(N32:P32)</f>
        <v>27</v>
      </c>
      <c r="R32" s="23">
        <f t="shared" ref="R32:R35" si="318">SUM(H32,L32,Q32)</f>
        <v>92</v>
      </c>
      <c r="S32" s="20">
        <f>[6]ATICO!$BY$2119</f>
        <v>0</v>
      </c>
      <c r="T32" s="20">
        <f>[6]ATICO!$BY$2280</f>
        <v>0</v>
      </c>
      <c r="U32" s="20">
        <f>[6]ATICO!$BY$2441</f>
        <v>0</v>
      </c>
      <c r="V32" s="21">
        <f t="shared" ref="V32:V35" si="319">SUM(S32:U32)</f>
        <v>0</v>
      </c>
      <c r="W32" s="21">
        <f t="shared" ref="W32:W35" si="320">SUM(Q32,V32)</f>
        <v>27</v>
      </c>
      <c r="X32" s="20">
        <f t="shared" ref="X32:X35" si="321">SUM(E32:G32,I32:K32,N32:P32,S32:U32)</f>
        <v>92</v>
      </c>
      <c r="Y32" s="24">
        <f t="shared" ref="Y32:Y35" si="322">IFERROR(X32/D32," ")</f>
        <v>0.30065359477124182</v>
      </c>
      <c r="Z32" s="25">
        <f t="shared" si="0"/>
        <v>214</v>
      </c>
      <c r="AA32" s="26"/>
      <c r="AC32" s="19">
        <v>756</v>
      </c>
      <c r="AD32" s="20">
        <f>[6]ATICO!$BY$29</f>
        <v>20</v>
      </c>
      <c r="AE32" s="20">
        <f>[6]ATICO!$BY$190</f>
        <v>12</v>
      </c>
      <c r="AF32" s="20">
        <f>[6]ATICO!$BY$351</f>
        <v>24</v>
      </c>
      <c r="AG32" s="21">
        <f t="shared" ref="AG32:AG35" si="323">SUM(AD32:AF32)</f>
        <v>56</v>
      </c>
      <c r="AH32" s="20">
        <f>[6]ATICO!$BY$673</f>
        <v>15</v>
      </c>
      <c r="AI32" s="20">
        <f>[6]ATICO!$BY$834</f>
        <v>20</v>
      </c>
      <c r="AJ32" s="20">
        <f>[6]ATICO!$BY$995</f>
        <v>19</v>
      </c>
      <c r="AK32" s="21">
        <f t="shared" ref="AK32:AK35" si="324">SUM(AH32:AJ32)</f>
        <v>54</v>
      </c>
      <c r="AL32" s="21">
        <f t="shared" ref="AL32:AL35" si="325">SUM(AG32,AK32)</f>
        <v>110</v>
      </c>
      <c r="AM32" s="20">
        <f>[6]ATICO!$BY$1478</f>
        <v>16</v>
      </c>
      <c r="AN32" s="20">
        <f>[6]ATICO!$BY$1639</f>
        <v>28</v>
      </c>
      <c r="AO32" s="20">
        <f>[6]ATICO!$BY$1800</f>
        <v>16</v>
      </c>
      <c r="AP32" s="21">
        <f t="shared" ref="AP32:AP35" si="326">SUM(AM32:AO32)</f>
        <v>60</v>
      </c>
      <c r="AQ32" s="23">
        <f t="shared" ref="AQ32:AQ35" si="327">SUM(AG32,AK32,AP32)</f>
        <v>170</v>
      </c>
      <c r="AR32" s="20">
        <f>[6]ATICO!$BY$2122</f>
        <v>0</v>
      </c>
      <c r="AS32" s="20">
        <f>[6]ATICO!$BY$2283</f>
        <v>0</v>
      </c>
      <c r="AT32" s="20">
        <f>[6]ATICO!$BY$2444</f>
        <v>0</v>
      </c>
      <c r="AU32" s="21">
        <f t="shared" ref="AU32:AU36" si="328">SUM(AR32:AT32)</f>
        <v>0</v>
      </c>
      <c r="AV32" s="21">
        <f t="shared" ref="AV32:AV36" si="329">SUM(AP32,AU32)</f>
        <v>60</v>
      </c>
      <c r="AW32" s="19">
        <f t="shared" ref="AW32:AW35" si="330">SUM(AD32:AF32,AH32:AJ32,AM32:AO32,AR32:AT32)</f>
        <v>170</v>
      </c>
      <c r="AX32" s="24">
        <f t="shared" ref="AX32:AX35" si="331">IFERROR(AW32/AC32," ")</f>
        <v>0.22486772486772486</v>
      </c>
      <c r="AY32" s="25">
        <f t="shared" si="1"/>
        <v>586</v>
      </c>
      <c r="BB32" s="19">
        <v>60</v>
      </c>
      <c r="BC32" s="20">
        <f>[6]ATICO!$BY$28</f>
        <v>0</v>
      </c>
      <c r="BD32" s="20">
        <f>[6]ATICO!$BY$189</f>
        <v>2</v>
      </c>
      <c r="BE32" s="20">
        <f>[6]ATICO!$BY$350</f>
        <v>0</v>
      </c>
      <c r="BF32" s="21">
        <f t="shared" ref="BF32:BF35" si="332">SUM(BC32:BE32)</f>
        <v>2</v>
      </c>
      <c r="BG32" s="20">
        <f>[6]ATICO!$BY$672</f>
        <v>1</v>
      </c>
      <c r="BH32" s="20">
        <f>[6]ATICO!$BY$833</f>
        <v>7</v>
      </c>
      <c r="BI32" s="20">
        <f>[6]ATICO!$BY$994</f>
        <v>0</v>
      </c>
      <c r="BJ32" s="21">
        <f t="shared" ref="BJ32:BJ35" si="333">SUM(BG32:BI32)</f>
        <v>8</v>
      </c>
      <c r="BK32" s="21">
        <f t="shared" ref="BK32:BK35" si="334">SUM(BF32,BJ32)</f>
        <v>10</v>
      </c>
      <c r="BL32" s="20">
        <f>[6]ATICO!$BY$1477</f>
        <v>8</v>
      </c>
      <c r="BM32" s="20">
        <f>[6]ATICO!$BY$1638</f>
        <v>15</v>
      </c>
      <c r="BN32" s="20">
        <f>[6]ATICO!$BY$1799</f>
        <v>4</v>
      </c>
      <c r="BO32" s="21">
        <f t="shared" ref="BO32:BO35" si="335">SUM(BL32:BN32)</f>
        <v>27</v>
      </c>
      <c r="BP32" s="23">
        <f t="shared" ref="BP32:BP35" si="336">SUM(BF32,BJ32,BO32)</f>
        <v>37</v>
      </c>
      <c r="BQ32" s="20">
        <f>[6]ATICO!$BY$2121</f>
        <v>0</v>
      </c>
      <c r="BR32" s="20">
        <f>[6]ATICO!$BY$2282</f>
        <v>0</v>
      </c>
      <c r="BS32" s="20">
        <f>[6]ATICO!$BY$2443</f>
        <v>0</v>
      </c>
      <c r="BT32" s="21">
        <f t="shared" ref="BT32:BT36" si="337">SUM(BQ32:BS32)</f>
        <v>0</v>
      </c>
      <c r="BU32" s="21">
        <f t="shared" ref="BU32:BU36" si="338">SUM(BO32,BT32)</f>
        <v>27</v>
      </c>
      <c r="BV32" s="19">
        <f t="shared" ref="BV32:BV35" si="339">SUM(BC32:BE32,BG32:BI32,BL32:BN32,BQ32:BS32)</f>
        <v>37</v>
      </c>
      <c r="BW32" s="24">
        <f t="shared" ref="BW32:BW35" si="340">IFERROR(BV32/BB32," ")</f>
        <v>0.6166666666666667</v>
      </c>
      <c r="BX32" s="25">
        <f t="shared" si="2"/>
        <v>23</v>
      </c>
      <c r="CA32" s="19">
        <v>7</v>
      </c>
      <c r="CB32" s="20">
        <f>[6]ATICO!$BY$27</f>
        <v>0</v>
      </c>
      <c r="CC32" s="20">
        <f>[6]ATICO!$BY$188</f>
        <v>0</v>
      </c>
      <c r="CD32" s="20">
        <f>[6]ATICO!$BY$349</f>
        <v>0</v>
      </c>
      <c r="CE32" s="21">
        <f t="shared" ref="CE32:CE35" si="341">SUM(CB32:CD32)</f>
        <v>0</v>
      </c>
      <c r="CF32" s="20">
        <f>[6]ATICO!$BY$671</f>
        <v>1</v>
      </c>
      <c r="CG32" s="20">
        <f>[6]ATICO!$BY$832</f>
        <v>1</v>
      </c>
      <c r="CH32" s="20">
        <f>[6]ATICO!$BY$993</f>
        <v>1</v>
      </c>
      <c r="CI32" s="21">
        <f t="shared" ref="CI32:CI35" si="342">SUM(CF32:CH32)</f>
        <v>3</v>
      </c>
      <c r="CJ32" s="21">
        <f t="shared" ref="CJ32:CJ35" si="343">SUM(CE32,CI32)</f>
        <v>3</v>
      </c>
      <c r="CK32" s="20">
        <f>[6]ATICO!$BY$1476</f>
        <v>0</v>
      </c>
      <c r="CL32" s="20">
        <f>[6]ATICO!$BY$1637</f>
        <v>0</v>
      </c>
      <c r="CM32" s="20">
        <f>[6]ATICO!$BY$1798</f>
        <v>0</v>
      </c>
      <c r="CN32" s="21">
        <f t="shared" ref="CN32:CN35" si="344">SUM(CK32:CM32)</f>
        <v>0</v>
      </c>
      <c r="CO32" s="23">
        <f t="shared" ref="CO32:CO35" si="345">SUM(CE32,CI32,CN32)</f>
        <v>3</v>
      </c>
      <c r="CP32" s="20">
        <f>[6]ATICO!$BY$2120</f>
        <v>0</v>
      </c>
      <c r="CQ32" s="20">
        <f>[6]ATICO!$BY$2281</f>
        <v>0</v>
      </c>
      <c r="CR32" s="20">
        <f>[6]ATICO!$BY$2442</f>
        <v>0</v>
      </c>
      <c r="CS32" s="21">
        <f t="shared" ref="CS32:CS36" si="346">SUM(CP32:CR32)</f>
        <v>0</v>
      </c>
      <c r="CT32" s="21">
        <f t="shared" ref="CT32:CT36" si="347">SUM(CN32,CS32)</f>
        <v>0</v>
      </c>
      <c r="CU32" s="19">
        <f t="shared" ref="CU32:CU35" si="348">SUM(CB32:CD32,CF32:CH32,CK32:CM32,CP32:CR32)</f>
        <v>3</v>
      </c>
      <c r="CV32" s="24">
        <f t="shared" ref="CV32:CV35" si="349">IFERROR(CU32/CA32," ")</f>
        <v>0.42857142857142855</v>
      </c>
      <c r="CW32" s="25">
        <f t="shared" si="3"/>
        <v>4</v>
      </c>
    </row>
    <row r="33" spans="2:101" x14ac:dyDescent="0.25">
      <c r="B33" s="29" t="s">
        <v>56</v>
      </c>
      <c r="D33" s="19">
        <v>35</v>
      </c>
      <c r="E33" s="20">
        <f>[6]SONDOR!$BY$26</f>
        <v>0</v>
      </c>
      <c r="F33" s="20">
        <f>[6]SONDOR!$BY$187</f>
        <v>0</v>
      </c>
      <c r="G33" s="20">
        <f>[6]SONDOR!$BY$348</f>
        <v>0</v>
      </c>
      <c r="H33" s="21">
        <f t="shared" si="314"/>
        <v>0</v>
      </c>
      <c r="I33" s="20">
        <f>[6]SONDOR!$BY$670</f>
        <v>0</v>
      </c>
      <c r="J33" s="20">
        <f>[6]SONDOR!$BY$831</f>
        <v>0</v>
      </c>
      <c r="K33" s="20">
        <f>[6]SONDOR!$BY$992</f>
        <v>0</v>
      </c>
      <c r="L33" s="21">
        <f t="shared" si="315"/>
        <v>0</v>
      </c>
      <c r="M33" s="21">
        <f t="shared" si="316"/>
        <v>0</v>
      </c>
      <c r="N33" s="20">
        <f>[6]SONDOR!$BY$1475</f>
        <v>1</v>
      </c>
      <c r="O33" s="20">
        <f>[6]SONDOR!$BY$11636</f>
        <v>0</v>
      </c>
      <c r="P33" s="20">
        <f>[6]SONDOR!$BY$1797</f>
        <v>1</v>
      </c>
      <c r="Q33" s="21">
        <f t="shared" si="317"/>
        <v>2</v>
      </c>
      <c r="R33" s="23">
        <f t="shared" si="318"/>
        <v>2</v>
      </c>
      <c r="S33" s="20">
        <f>[6]SONDOR!$BY$2119</f>
        <v>0</v>
      </c>
      <c r="T33" s="20">
        <f>[6]SONDOR!$BY$2280</f>
        <v>0</v>
      </c>
      <c r="U33" s="20">
        <f>[6]SONDOR!$BY$2441</f>
        <v>0</v>
      </c>
      <c r="V33" s="21">
        <f t="shared" si="319"/>
        <v>0</v>
      </c>
      <c r="W33" s="21">
        <f t="shared" si="320"/>
        <v>2</v>
      </c>
      <c r="X33" s="20">
        <f t="shared" si="321"/>
        <v>2</v>
      </c>
      <c r="Y33" s="24">
        <f t="shared" si="322"/>
        <v>5.7142857142857141E-2</v>
      </c>
      <c r="Z33" s="25">
        <f t="shared" si="0"/>
        <v>33</v>
      </c>
      <c r="AA33" s="26"/>
      <c r="AC33" s="19">
        <v>102</v>
      </c>
      <c r="AD33" s="20">
        <f>[6]SONDOR!$BY$29</f>
        <v>0</v>
      </c>
      <c r="AE33" s="20">
        <f>[6]SONDOR!$BY$190</f>
        <v>0</v>
      </c>
      <c r="AF33" s="20">
        <f>[6]SONDOR!$BY$351</f>
        <v>0</v>
      </c>
      <c r="AG33" s="21">
        <f t="shared" si="323"/>
        <v>0</v>
      </c>
      <c r="AH33" s="20">
        <f>[6]SONDOR!$BY$673</f>
        <v>0</v>
      </c>
      <c r="AI33" s="20">
        <f>[6]SONDOR!$BY$834</f>
        <v>0</v>
      </c>
      <c r="AJ33" s="20">
        <f>[6]SONDOR!$BY$995</f>
        <v>3</v>
      </c>
      <c r="AK33" s="21">
        <f t="shared" si="324"/>
        <v>3</v>
      </c>
      <c r="AL33" s="21">
        <f t="shared" si="325"/>
        <v>3</v>
      </c>
      <c r="AM33" s="20">
        <f>[6]SONDOR!$BY$1478</f>
        <v>5</v>
      </c>
      <c r="AN33" s="20">
        <f>[6]SONDOR!$BY$1639</f>
        <v>0</v>
      </c>
      <c r="AO33" s="20">
        <f>[6]SONDOR!$BY$1800</f>
        <v>0</v>
      </c>
      <c r="AP33" s="21">
        <f t="shared" si="326"/>
        <v>5</v>
      </c>
      <c r="AQ33" s="23">
        <f t="shared" si="327"/>
        <v>8</v>
      </c>
      <c r="AR33" s="20">
        <f>[6]SONDOR!$BY$2122</f>
        <v>0</v>
      </c>
      <c r="AS33" s="20">
        <f>[6]SONDOR!$BY$2283</f>
        <v>0</v>
      </c>
      <c r="AT33" s="20">
        <f>[6]SONDOR!$BY$2444</f>
        <v>0</v>
      </c>
      <c r="AU33" s="21">
        <f t="shared" si="328"/>
        <v>0</v>
      </c>
      <c r="AV33" s="21">
        <f t="shared" si="329"/>
        <v>5</v>
      </c>
      <c r="AW33" s="19">
        <f t="shared" si="330"/>
        <v>8</v>
      </c>
      <c r="AX33" s="24">
        <f t="shared" si="331"/>
        <v>7.8431372549019607E-2</v>
      </c>
      <c r="AY33" s="25">
        <f t="shared" si="1"/>
        <v>94</v>
      </c>
      <c r="BB33" s="19">
        <v>8</v>
      </c>
      <c r="BC33" s="20">
        <f>[6]SONDOR!$BY$28</f>
        <v>0</v>
      </c>
      <c r="BD33" s="20">
        <f>[6]SONDOR!$BY$189</f>
        <v>0</v>
      </c>
      <c r="BE33" s="20">
        <f>[6]SONDOR!$BY$350</f>
        <v>0</v>
      </c>
      <c r="BF33" s="21">
        <f t="shared" si="332"/>
        <v>0</v>
      </c>
      <c r="BG33" s="20">
        <f>[6]SONDOR!$BY$672</f>
        <v>0</v>
      </c>
      <c r="BH33" s="20">
        <f>[6]SONDOR!$BY$833</f>
        <v>0</v>
      </c>
      <c r="BI33" s="20">
        <f>[6]SONDOR!$BY$994</f>
        <v>0</v>
      </c>
      <c r="BJ33" s="21">
        <f t="shared" si="333"/>
        <v>0</v>
      </c>
      <c r="BK33" s="21">
        <f t="shared" si="334"/>
        <v>0</v>
      </c>
      <c r="BL33" s="20">
        <f>[6]SONDOR!$BY$1477</f>
        <v>0</v>
      </c>
      <c r="BM33" s="20">
        <f>[6]SONDOR!$BY$1638</f>
        <v>0</v>
      </c>
      <c r="BN33" s="20">
        <f>[6]SONDOR!$BY$1799</f>
        <v>0</v>
      </c>
      <c r="BO33" s="21">
        <f t="shared" si="335"/>
        <v>0</v>
      </c>
      <c r="BP33" s="23">
        <f t="shared" si="336"/>
        <v>0</v>
      </c>
      <c r="BQ33" s="20">
        <f>[6]SONDOR!$BY$2121</f>
        <v>0</v>
      </c>
      <c r="BR33" s="20">
        <f>[6]SONDOR!$BY$2282</f>
        <v>0</v>
      </c>
      <c r="BS33" s="20">
        <f>[6]SONDOR!$BY$2443</f>
        <v>0</v>
      </c>
      <c r="BT33" s="21">
        <f t="shared" si="337"/>
        <v>0</v>
      </c>
      <c r="BU33" s="21">
        <f t="shared" si="338"/>
        <v>0</v>
      </c>
      <c r="BV33" s="19">
        <f t="shared" si="339"/>
        <v>0</v>
      </c>
      <c r="BW33" s="24">
        <f t="shared" si="340"/>
        <v>0</v>
      </c>
      <c r="BX33" s="25">
        <f t="shared" si="2"/>
        <v>8</v>
      </c>
      <c r="CA33" s="19">
        <v>1</v>
      </c>
      <c r="CB33" s="20">
        <f>[6]SONDOR!$BY$27</f>
        <v>0</v>
      </c>
      <c r="CC33" s="20">
        <f>[6]SONDOR!$BY$188</f>
        <v>0</v>
      </c>
      <c r="CD33" s="20">
        <f>[6]SONDOR!$BY$349</f>
        <v>0</v>
      </c>
      <c r="CE33" s="21">
        <f t="shared" si="341"/>
        <v>0</v>
      </c>
      <c r="CF33" s="20">
        <f>[6]SONDOR!$BY$671</f>
        <v>0</v>
      </c>
      <c r="CG33" s="20">
        <f>[6]SONDOR!$BY$832</f>
        <v>0</v>
      </c>
      <c r="CH33" s="20">
        <f>[6]SONDOR!$BY$993</f>
        <v>0</v>
      </c>
      <c r="CI33" s="21">
        <f t="shared" si="342"/>
        <v>0</v>
      </c>
      <c r="CJ33" s="21">
        <f t="shared" si="343"/>
        <v>0</v>
      </c>
      <c r="CK33" s="20">
        <f>[6]SONDOR!$BY$1476</f>
        <v>0</v>
      </c>
      <c r="CL33" s="20">
        <f>[6]SONDOR!$BY$1637</f>
        <v>0</v>
      </c>
      <c r="CM33" s="20">
        <f>[6]SONDOR!$BY$1798</f>
        <v>0</v>
      </c>
      <c r="CN33" s="21">
        <f t="shared" si="344"/>
        <v>0</v>
      </c>
      <c r="CO33" s="23">
        <f t="shared" si="345"/>
        <v>0</v>
      </c>
      <c r="CP33" s="20">
        <f>[6]SONDOR!$BY$2120</f>
        <v>0</v>
      </c>
      <c r="CQ33" s="20">
        <f>[6]SONDOR!$BY$2281</f>
        <v>0</v>
      </c>
      <c r="CR33" s="20">
        <f>[6]SONDOR!$BY$2442</f>
        <v>0</v>
      </c>
      <c r="CS33" s="21">
        <f t="shared" si="346"/>
        <v>0</v>
      </c>
      <c r="CT33" s="21">
        <f t="shared" si="347"/>
        <v>0</v>
      </c>
      <c r="CU33" s="19">
        <f t="shared" si="348"/>
        <v>0</v>
      </c>
      <c r="CV33" s="24">
        <f t="shared" si="349"/>
        <v>0</v>
      </c>
      <c r="CW33" s="25">
        <f t="shared" si="3"/>
        <v>1</v>
      </c>
    </row>
    <row r="34" spans="2:101" x14ac:dyDescent="0.25">
      <c r="B34" s="29" t="s">
        <v>83</v>
      </c>
      <c r="D34" s="19">
        <v>38</v>
      </c>
      <c r="E34" s="20">
        <f>[6]AYROCA!$BY$26</f>
        <v>0</v>
      </c>
      <c r="F34" s="20">
        <f>[6]AYROCA!$BY$187</f>
        <v>0</v>
      </c>
      <c r="G34" s="20">
        <f>[6]AYROCA!$BY$348</f>
        <v>0</v>
      </c>
      <c r="H34" s="21">
        <f t="shared" si="314"/>
        <v>0</v>
      </c>
      <c r="I34" s="20">
        <f>[6]AYROCA!$BY$670</f>
        <v>0</v>
      </c>
      <c r="J34" s="20">
        <f>[6]AYROCA!$BY$831</f>
        <v>1</v>
      </c>
      <c r="K34" s="20">
        <f>[6]AYROCA!$BY$992</f>
        <v>0</v>
      </c>
      <c r="L34" s="21">
        <f t="shared" si="315"/>
        <v>1</v>
      </c>
      <c r="M34" s="21">
        <f t="shared" si="316"/>
        <v>1</v>
      </c>
      <c r="N34" s="20">
        <f>[6]AYROCA!$BY$1475</f>
        <v>0</v>
      </c>
      <c r="O34" s="20">
        <f>[6]AYROCA!$BY$11636</f>
        <v>0</v>
      </c>
      <c r="P34" s="20">
        <f>[6]AYROCA!$BY$1797</f>
        <v>0</v>
      </c>
      <c r="Q34" s="21">
        <f t="shared" si="317"/>
        <v>0</v>
      </c>
      <c r="R34" s="23">
        <f t="shared" si="318"/>
        <v>1</v>
      </c>
      <c r="S34" s="20">
        <f>[6]AYROCA!$BY$2119</f>
        <v>0</v>
      </c>
      <c r="T34" s="20">
        <f>[6]AYROCA!$BY$2280</f>
        <v>0</v>
      </c>
      <c r="U34" s="20">
        <f>[6]AYROCA!$BY$2441</f>
        <v>0</v>
      </c>
      <c r="V34" s="21">
        <f t="shared" si="319"/>
        <v>0</v>
      </c>
      <c r="W34" s="21">
        <f t="shared" si="320"/>
        <v>0</v>
      </c>
      <c r="X34" s="20">
        <f t="shared" si="321"/>
        <v>1</v>
      </c>
      <c r="Y34" s="24">
        <f t="shared" si="322"/>
        <v>2.6315789473684209E-2</v>
      </c>
      <c r="Z34" s="25">
        <f t="shared" si="0"/>
        <v>37</v>
      </c>
      <c r="AA34" s="26"/>
      <c r="AC34" s="19">
        <v>107</v>
      </c>
      <c r="AD34" s="20">
        <f>[6]AYROCA!$BY$29</f>
        <v>1</v>
      </c>
      <c r="AE34" s="20">
        <f>[6]AYROCA!$BY$190</f>
        <v>1</v>
      </c>
      <c r="AF34" s="20">
        <f>[6]AYROCA!$BY$351</f>
        <v>0</v>
      </c>
      <c r="AG34" s="21">
        <f t="shared" si="323"/>
        <v>2</v>
      </c>
      <c r="AH34" s="20">
        <f>[6]AYROCA!$BY$673</f>
        <v>1</v>
      </c>
      <c r="AI34" s="20">
        <f>[6]AYROCA!$BY$834</f>
        <v>2</v>
      </c>
      <c r="AJ34" s="20">
        <f>[6]AYROCA!$BY$995</f>
        <v>0</v>
      </c>
      <c r="AK34" s="21">
        <f t="shared" si="324"/>
        <v>3</v>
      </c>
      <c r="AL34" s="21">
        <f t="shared" si="325"/>
        <v>5</v>
      </c>
      <c r="AM34" s="20">
        <f>[6]AYROCA!$BY$1478</f>
        <v>5</v>
      </c>
      <c r="AN34" s="20">
        <f>[6]AYROCA!$BY$1639</f>
        <v>1</v>
      </c>
      <c r="AO34" s="20">
        <f>[6]AYROCA!$BY$1800</f>
        <v>3</v>
      </c>
      <c r="AP34" s="21">
        <f t="shared" si="326"/>
        <v>9</v>
      </c>
      <c r="AQ34" s="23">
        <f t="shared" si="327"/>
        <v>14</v>
      </c>
      <c r="AR34" s="20">
        <f>[6]AYROCA!$BY$2122</f>
        <v>0</v>
      </c>
      <c r="AS34" s="20">
        <f>[6]AYROCA!$BY$2283</f>
        <v>0</v>
      </c>
      <c r="AT34" s="20">
        <f>[6]AYROCA!$BY$2444</f>
        <v>0</v>
      </c>
      <c r="AU34" s="21">
        <f t="shared" si="328"/>
        <v>0</v>
      </c>
      <c r="AV34" s="21">
        <f t="shared" si="329"/>
        <v>9</v>
      </c>
      <c r="AW34" s="19">
        <f t="shared" si="330"/>
        <v>14</v>
      </c>
      <c r="AX34" s="24">
        <f t="shared" si="331"/>
        <v>0.13084112149532709</v>
      </c>
      <c r="AY34" s="25">
        <f t="shared" si="1"/>
        <v>93</v>
      </c>
      <c r="BB34" s="19">
        <v>8</v>
      </c>
      <c r="BC34" s="20">
        <f>[6]AYROCA!$BY$28</f>
        <v>0</v>
      </c>
      <c r="BD34" s="20">
        <f>[6]AYROCA!$BY$189</f>
        <v>0</v>
      </c>
      <c r="BE34" s="20">
        <f>[6]AYROCA!$BY$350</f>
        <v>0</v>
      </c>
      <c r="BF34" s="21">
        <f t="shared" si="332"/>
        <v>0</v>
      </c>
      <c r="BG34" s="20">
        <f>[6]AYROCA!$BY$672</f>
        <v>0</v>
      </c>
      <c r="BH34" s="20">
        <f>[6]AYROCA!$BY$833</f>
        <v>0</v>
      </c>
      <c r="BI34" s="20">
        <f>[6]AYROCA!$BY$994</f>
        <v>0</v>
      </c>
      <c r="BJ34" s="21">
        <f t="shared" si="333"/>
        <v>0</v>
      </c>
      <c r="BK34" s="21">
        <f t="shared" si="334"/>
        <v>0</v>
      </c>
      <c r="BL34" s="20">
        <f>[6]AYROCA!$BY$1477</f>
        <v>0</v>
      </c>
      <c r="BM34" s="20">
        <f>[6]AYROCA!$BY$1638</f>
        <v>0</v>
      </c>
      <c r="BN34" s="20">
        <f>[6]AYROCA!$BY$1799</f>
        <v>0</v>
      </c>
      <c r="BO34" s="21">
        <f t="shared" si="335"/>
        <v>0</v>
      </c>
      <c r="BP34" s="23">
        <f t="shared" si="336"/>
        <v>0</v>
      </c>
      <c r="BQ34" s="20">
        <f>[6]AYROCA!$BY$2121</f>
        <v>0</v>
      </c>
      <c r="BR34" s="20">
        <f>[6]AYROCA!$BY$2282</f>
        <v>0</v>
      </c>
      <c r="BS34" s="20">
        <f>[6]AYROCA!$BY$2443</f>
        <v>0</v>
      </c>
      <c r="BT34" s="21">
        <f t="shared" si="337"/>
        <v>0</v>
      </c>
      <c r="BU34" s="21">
        <f t="shared" si="338"/>
        <v>0</v>
      </c>
      <c r="BV34" s="19">
        <f t="shared" si="339"/>
        <v>0</v>
      </c>
      <c r="BW34" s="24">
        <f t="shared" si="340"/>
        <v>0</v>
      </c>
      <c r="BX34" s="25">
        <f t="shared" si="2"/>
        <v>8</v>
      </c>
      <c r="CA34" s="19">
        <v>1</v>
      </c>
      <c r="CB34" s="20">
        <f>[6]AYROCA!$BY$27</f>
        <v>0</v>
      </c>
      <c r="CC34" s="20">
        <f>[6]AYROCA!$BY$188</f>
        <v>0</v>
      </c>
      <c r="CD34" s="20">
        <f>[6]AYROCA!$BY$349</f>
        <v>0</v>
      </c>
      <c r="CE34" s="21">
        <f t="shared" si="341"/>
        <v>0</v>
      </c>
      <c r="CF34" s="20">
        <f>[6]AYROCA!$BY$671</f>
        <v>0</v>
      </c>
      <c r="CG34" s="20">
        <f>[6]AYROCA!$BY$832</f>
        <v>0</v>
      </c>
      <c r="CH34" s="20">
        <f>[6]AYROCA!$BY$993</f>
        <v>0</v>
      </c>
      <c r="CI34" s="21">
        <f t="shared" si="342"/>
        <v>0</v>
      </c>
      <c r="CJ34" s="21">
        <f t="shared" si="343"/>
        <v>0</v>
      </c>
      <c r="CK34" s="20">
        <f>[6]AYROCA!$BY$1476</f>
        <v>0</v>
      </c>
      <c r="CL34" s="20">
        <f>[6]AYROCA!$BY$1637</f>
        <v>0</v>
      </c>
      <c r="CM34" s="20">
        <f>[6]AYROCA!$BY$1798</f>
        <v>0</v>
      </c>
      <c r="CN34" s="21">
        <f t="shared" si="344"/>
        <v>0</v>
      </c>
      <c r="CO34" s="23">
        <f t="shared" si="345"/>
        <v>0</v>
      </c>
      <c r="CP34" s="20">
        <f>[6]AYROCA!$BY$2120</f>
        <v>0</v>
      </c>
      <c r="CQ34" s="20">
        <f>[6]AYROCA!$BY$2281</f>
        <v>0</v>
      </c>
      <c r="CR34" s="20">
        <f>[6]AYROCA!$BY$2442</f>
        <v>0</v>
      </c>
      <c r="CS34" s="21">
        <f t="shared" si="346"/>
        <v>0</v>
      </c>
      <c r="CT34" s="21">
        <f t="shared" si="347"/>
        <v>0</v>
      </c>
      <c r="CU34" s="19">
        <f t="shared" si="348"/>
        <v>0</v>
      </c>
      <c r="CV34" s="24">
        <f t="shared" si="349"/>
        <v>0</v>
      </c>
      <c r="CW34" s="25">
        <f t="shared" si="3"/>
        <v>1</v>
      </c>
    </row>
    <row r="35" spans="2:101" x14ac:dyDescent="0.25">
      <c r="B35" s="29" t="s">
        <v>58</v>
      </c>
      <c r="D35" s="19">
        <v>32</v>
      </c>
      <c r="E35" s="20">
        <f>[6]CAHUACHO!$BY$26</f>
        <v>1</v>
      </c>
      <c r="F35" s="20">
        <f>[6]CAHUACHO!$BY$187</f>
        <v>2</v>
      </c>
      <c r="G35" s="20">
        <f>[6]CAHUACHO!$BY$348</f>
        <v>0</v>
      </c>
      <c r="H35" s="21">
        <f t="shared" si="314"/>
        <v>3</v>
      </c>
      <c r="I35" s="20">
        <f>[6]CAHUACHO!$BY$670</f>
        <v>0</v>
      </c>
      <c r="J35" s="20">
        <f>[6]CAHUACHO!$BY$831</f>
        <v>0</v>
      </c>
      <c r="K35" s="20">
        <f>[6]CAHUACHO!$BY$992</f>
        <v>0</v>
      </c>
      <c r="L35" s="21">
        <f t="shared" si="315"/>
        <v>0</v>
      </c>
      <c r="M35" s="21">
        <f t="shared" si="316"/>
        <v>3</v>
      </c>
      <c r="N35" s="20">
        <f>[6]CAHUACHO!$BY$1475</f>
        <v>0</v>
      </c>
      <c r="O35" s="20">
        <f>[6]CAHUACHO!$BY$11636</f>
        <v>0</v>
      </c>
      <c r="P35" s="20">
        <f>[6]CAHUACHO!$BY$1797</f>
        <v>9</v>
      </c>
      <c r="Q35" s="21">
        <f t="shared" si="317"/>
        <v>9</v>
      </c>
      <c r="R35" s="23">
        <f t="shared" si="318"/>
        <v>12</v>
      </c>
      <c r="S35" s="20">
        <f>[6]CAHUACHO!$BY$2119</f>
        <v>0</v>
      </c>
      <c r="T35" s="20">
        <f>[6]CAHUACHO!$BY$2280</f>
        <v>0</v>
      </c>
      <c r="U35" s="20">
        <f>[6]CAHUACHO!$BY$2441</f>
        <v>0</v>
      </c>
      <c r="V35" s="21">
        <f t="shared" si="319"/>
        <v>0</v>
      </c>
      <c r="W35" s="21">
        <f t="shared" si="320"/>
        <v>9</v>
      </c>
      <c r="X35" s="20">
        <f t="shared" si="321"/>
        <v>12</v>
      </c>
      <c r="Y35" s="24">
        <f t="shared" si="322"/>
        <v>0.375</v>
      </c>
      <c r="Z35" s="25">
        <f t="shared" si="0"/>
        <v>20</v>
      </c>
      <c r="AA35" s="26"/>
      <c r="AC35" s="19">
        <v>98</v>
      </c>
      <c r="AD35" s="20">
        <f>[6]CAHUACHO!$BY$29</f>
        <v>11</v>
      </c>
      <c r="AE35" s="20">
        <f>[6]CAHUACHO!$BY$190</f>
        <v>2</v>
      </c>
      <c r="AF35" s="20">
        <f>[6]CAHUACHO!$BY$351</f>
        <v>5</v>
      </c>
      <c r="AG35" s="21">
        <f t="shared" si="323"/>
        <v>18</v>
      </c>
      <c r="AH35" s="20">
        <f>[6]CAHUACHO!$BY$673</f>
        <v>4</v>
      </c>
      <c r="AI35" s="20">
        <f>[6]CAHUACHO!$BY$834</f>
        <v>0</v>
      </c>
      <c r="AJ35" s="20">
        <f>[6]CAHUACHO!$BY$995</f>
        <v>0</v>
      </c>
      <c r="AK35" s="21">
        <f t="shared" si="324"/>
        <v>4</v>
      </c>
      <c r="AL35" s="21">
        <f t="shared" si="325"/>
        <v>22</v>
      </c>
      <c r="AM35" s="20">
        <f>[6]CAHUACHO!$BY$1478</f>
        <v>1</v>
      </c>
      <c r="AN35" s="20">
        <f>[6]CAHUACHO!$BY$1639</f>
        <v>0</v>
      </c>
      <c r="AO35" s="20">
        <f>[6]CAHUACHO!$BY$1800</f>
        <v>1</v>
      </c>
      <c r="AP35" s="21">
        <f t="shared" si="326"/>
        <v>2</v>
      </c>
      <c r="AQ35" s="23">
        <f t="shared" si="327"/>
        <v>24</v>
      </c>
      <c r="AR35" s="20">
        <f>[6]CAHUACHO!$BY$2122</f>
        <v>0</v>
      </c>
      <c r="AS35" s="20">
        <f>[6]CAHUACHO!$BY$2283</f>
        <v>0</v>
      </c>
      <c r="AT35" s="20">
        <f>[6]CAHUACHO!$BY$2444</f>
        <v>0</v>
      </c>
      <c r="AU35" s="21">
        <f t="shared" si="328"/>
        <v>0</v>
      </c>
      <c r="AV35" s="21">
        <f t="shared" si="329"/>
        <v>2</v>
      </c>
      <c r="AW35" s="19">
        <f t="shared" si="330"/>
        <v>24</v>
      </c>
      <c r="AX35" s="24">
        <f t="shared" si="331"/>
        <v>0.24489795918367346</v>
      </c>
      <c r="AY35" s="25">
        <f t="shared" si="1"/>
        <v>74</v>
      </c>
      <c r="BB35" s="19">
        <v>8</v>
      </c>
      <c r="BC35" s="20">
        <f>[6]CAHUACHO!$BY$28</f>
        <v>0</v>
      </c>
      <c r="BD35" s="20">
        <f>[6]CAHUACHO!$BY$189</f>
        <v>0</v>
      </c>
      <c r="BE35" s="20">
        <f>[6]CAHUACHO!$BY$350</f>
        <v>0</v>
      </c>
      <c r="BF35" s="21">
        <f t="shared" si="332"/>
        <v>0</v>
      </c>
      <c r="BG35" s="20">
        <f>[6]CAHUACHO!$BY$672</f>
        <v>0</v>
      </c>
      <c r="BH35" s="20">
        <f>[6]CAHUACHO!$BY$833</f>
        <v>0</v>
      </c>
      <c r="BI35" s="20">
        <f>[6]CAHUACHO!$BY$994</f>
        <v>0</v>
      </c>
      <c r="BJ35" s="21">
        <f t="shared" si="333"/>
        <v>0</v>
      </c>
      <c r="BK35" s="21">
        <f t="shared" si="334"/>
        <v>0</v>
      </c>
      <c r="BL35" s="20">
        <f>[6]CAHUACHO!$BY$1477</f>
        <v>0</v>
      </c>
      <c r="BM35" s="20">
        <f>[6]CAHUACHO!$BY$1638</f>
        <v>0</v>
      </c>
      <c r="BN35" s="20">
        <f>[6]CAHUACHO!$BY$1799</f>
        <v>0</v>
      </c>
      <c r="BO35" s="21">
        <f t="shared" si="335"/>
        <v>0</v>
      </c>
      <c r="BP35" s="23">
        <f t="shared" si="336"/>
        <v>0</v>
      </c>
      <c r="BQ35" s="20">
        <f>[6]CAHUACHO!$BY$2121</f>
        <v>0</v>
      </c>
      <c r="BR35" s="20">
        <f>[6]CAHUACHO!$BY$2282</f>
        <v>0</v>
      </c>
      <c r="BS35" s="20">
        <f>[6]CAHUACHO!$BY$2443</f>
        <v>0</v>
      </c>
      <c r="BT35" s="21">
        <f t="shared" si="337"/>
        <v>0</v>
      </c>
      <c r="BU35" s="21">
        <f t="shared" si="338"/>
        <v>0</v>
      </c>
      <c r="BV35" s="19">
        <f t="shared" si="339"/>
        <v>0</v>
      </c>
      <c r="BW35" s="24">
        <f t="shared" si="340"/>
        <v>0</v>
      </c>
      <c r="BX35" s="25">
        <f t="shared" si="2"/>
        <v>8</v>
      </c>
      <c r="CA35" s="19">
        <v>1</v>
      </c>
      <c r="CB35" s="20">
        <f>[6]CAHUACHO!$BY$27</f>
        <v>0</v>
      </c>
      <c r="CC35" s="20">
        <f>[6]CAHUACHO!$BY$188</f>
        <v>0</v>
      </c>
      <c r="CD35" s="20">
        <f>[6]CAHUACHO!$BY$349</f>
        <v>0</v>
      </c>
      <c r="CE35" s="21">
        <f t="shared" si="341"/>
        <v>0</v>
      </c>
      <c r="CF35" s="20">
        <f>[6]CAHUACHO!$BY$671</f>
        <v>0</v>
      </c>
      <c r="CG35" s="20">
        <f>[6]CAHUACHO!$BY$832</f>
        <v>0</v>
      </c>
      <c r="CH35" s="20">
        <f>[6]CAHUACHO!$BY$993</f>
        <v>0</v>
      </c>
      <c r="CI35" s="21">
        <f t="shared" si="342"/>
        <v>0</v>
      </c>
      <c r="CJ35" s="21">
        <f t="shared" si="343"/>
        <v>0</v>
      </c>
      <c r="CK35" s="20">
        <f>[6]CAHUACHO!$BY$1476</f>
        <v>0</v>
      </c>
      <c r="CL35" s="20">
        <f>[6]CAHUACHO!$BY$1637</f>
        <v>0</v>
      </c>
      <c r="CM35" s="20">
        <f>[6]CAHUACHO!$BY$1798</f>
        <v>0</v>
      </c>
      <c r="CN35" s="21">
        <f t="shared" si="344"/>
        <v>0</v>
      </c>
      <c r="CO35" s="23">
        <f t="shared" si="345"/>
        <v>0</v>
      </c>
      <c r="CP35" s="20">
        <f>[6]CAHUACHO!$BY$2120</f>
        <v>0</v>
      </c>
      <c r="CQ35" s="20">
        <f>[6]CAHUACHO!$BY$2281</f>
        <v>0</v>
      </c>
      <c r="CR35" s="20">
        <f>[6]CAHUACHO!$BY$2442</f>
        <v>0</v>
      </c>
      <c r="CS35" s="21">
        <f t="shared" si="346"/>
        <v>0</v>
      </c>
      <c r="CT35" s="21">
        <f t="shared" si="347"/>
        <v>0</v>
      </c>
      <c r="CU35" s="19">
        <f t="shared" si="348"/>
        <v>0</v>
      </c>
      <c r="CV35" s="24">
        <f t="shared" si="349"/>
        <v>0</v>
      </c>
      <c r="CW35" s="25">
        <f t="shared" si="3"/>
        <v>1</v>
      </c>
    </row>
    <row r="36" spans="2:101" x14ac:dyDescent="0.25">
      <c r="B36" s="28" t="s">
        <v>59</v>
      </c>
      <c r="D36" s="21">
        <f>SUM(D37:D44)</f>
        <v>1147</v>
      </c>
      <c r="E36" s="21">
        <f t="shared" ref="E36:G36" si="350">SUM(E37:E44)</f>
        <v>46</v>
      </c>
      <c r="F36" s="21">
        <f t="shared" si="350"/>
        <v>43</v>
      </c>
      <c r="G36" s="21">
        <f t="shared" si="350"/>
        <v>35</v>
      </c>
      <c r="H36" s="21">
        <f t="shared" si="93"/>
        <v>124</v>
      </c>
      <c r="I36" s="21">
        <f t="shared" ref="I36:K36" si="351">SUM(I37:I44)</f>
        <v>42</v>
      </c>
      <c r="J36" s="21">
        <f t="shared" si="351"/>
        <v>52</v>
      </c>
      <c r="K36" s="21">
        <f t="shared" si="351"/>
        <v>44</v>
      </c>
      <c r="L36" s="21">
        <f t="shared" si="95"/>
        <v>138</v>
      </c>
      <c r="M36" s="21">
        <f t="shared" si="9"/>
        <v>262</v>
      </c>
      <c r="N36" s="21">
        <f t="shared" ref="N36:P36" si="352">SUM(N37:N44)</f>
        <v>38</v>
      </c>
      <c r="O36" s="21">
        <f t="shared" si="352"/>
        <v>0</v>
      </c>
      <c r="P36" s="21">
        <f t="shared" si="352"/>
        <v>53</v>
      </c>
      <c r="Q36" s="21">
        <f t="shared" si="11"/>
        <v>91</v>
      </c>
      <c r="R36" s="23">
        <f t="shared" si="12"/>
        <v>353</v>
      </c>
      <c r="S36" s="21">
        <f t="shared" ref="S36:U36" si="353">SUM(S37:S44)</f>
        <v>0</v>
      </c>
      <c r="T36" s="21">
        <f t="shared" si="353"/>
        <v>0</v>
      </c>
      <c r="U36" s="21">
        <f t="shared" si="353"/>
        <v>0</v>
      </c>
      <c r="V36" s="21">
        <f t="shared" si="14"/>
        <v>0</v>
      </c>
      <c r="W36" s="21">
        <f t="shared" si="15"/>
        <v>91</v>
      </c>
      <c r="X36" s="21">
        <f t="shared" si="63"/>
        <v>353</v>
      </c>
      <c r="Y36" s="24">
        <f t="shared" si="16"/>
        <v>0.30775937227550132</v>
      </c>
      <c r="Z36" s="25">
        <f t="shared" si="0"/>
        <v>794</v>
      </c>
      <c r="AA36" s="26"/>
      <c r="AC36" s="21">
        <f>SUM(AC37:AC44)</f>
        <v>1859</v>
      </c>
      <c r="AD36" s="21">
        <f t="shared" ref="AD36:AF36" si="354">SUM(AD37:AD44)</f>
        <v>181</v>
      </c>
      <c r="AE36" s="21">
        <f t="shared" si="354"/>
        <v>144</v>
      </c>
      <c r="AF36" s="21">
        <f t="shared" si="354"/>
        <v>168</v>
      </c>
      <c r="AG36" s="21">
        <f t="shared" ref="AG36" si="355">SUM(AD36:AF36)</f>
        <v>493</v>
      </c>
      <c r="AH36" s="21">
        <f t="shared" ref="AH36:AJ36" si="356">SUM(AH37:AH44)</f>
        <v>168</v>
      </c>
      <c r="AI36" s="21">
        <f t="shared" si="356"/>
        <v>179</v>
      </c>
      <c r="AJ36" s="21">
        <f t="shared" si="356"/>
        <v>223</v>
      </c>
      <c r="AK36" s="21">
        <f t="shared" ref="AK36" si="357">SUM(AH36:AJ36)</f>
        <v>570</v>
      </c>
      <c r="AL36" s="21">
        <f t="shared" ref="AL36" si="358">SUM(AG36,AK36)</f>
        <v>1063</v>
      </c>
      <c r="AM36" s="21">
        <f t="shared" ref="AM36:AO36" si="359">SUM(AM37:AM44)</f>
        <v>155</v>
      </c>
      <c r="AN36" s="21">
        <f t="shared" si="359"/>
        <v>216</v>
      </c>
      <c r="AO36" s="21">
        <f t="shared" si="359"/>
        <v>198</v>
      </c>
      <c r="AP36" s="21">
        <f t="shared" ref="AP36" si="360">SUM(AM36:AO36)</f>
        <v>569</v>
      </c>
      <c r="AQ36" s="23">
        <f t="shared" si="24"/>
        <v>1632</v>
      </c>
      <c r="AR36" s="21">
        <f t="shared" ref="AR36:AT36" si="361">SUM(AR37:AR44)</f>
        <v>0</v>
      </c>
      <c r="AS36" s="21">
        <f t="shared" si="361"/>
        <v>0</v>
      </c>
      <c r="AT36" s="21">
        <f t="shared" si="361"/>
        <v>0</v>
      </c>
      <c r="AU36" s="21">
        <f t="shared" si="328"/>
        <v>0</v>
      </c>
      <c r="AV36" s="21">
        <f t="shared" si="329"/>
        <v>569</v>
      </c>
      <c r="AW36" s="21">
        <f t="shared" si="28"/>
        <v>1632</v>
      </c>
      <c r="AX36" s="24">
        <f t="shared" si="29"/>
        <v>0.87789133942980102</v>
      </c>
      <c r="AY36" s="25">
        <f t="shared" si="1"/>
        <v>227</v>
      </c>
      <c r="BB36" s="21">
        <f>SUM(BB37:BB44)</f>
        <v>192</v>
      </c>
      <c r="BC36" s="21">
        <f t="shared" ref="BC36:BE36" si="362">SUM(BC37:BC44)</f>
        <v>15</v>
      </c>
      <c r="BD36" s="21">
        <f t="shared" si="362"/>
        <v>7</v>
      </c>
      <c r="BE36" s="21">
        <f t="shared" si="362"/>
        <v>6</v>
      </c>
      <c r="BF36" s="21">
        <f t="shared" ref="BF36" si="363">SUM(BC36:BE36)</f>
        <v>28</v>
      </c>
      <c r="BG36" s="21">
        <f t="shared" ref="BG36:BI36" si="364">SUM(BG37:BG44)</f>
        <v>7</v>
      </c>
      <c r="BH36" s="21">
        <f t="shared" si="364"/>
        <v>3</v>
      </c>
      <c r="BI36" s="21">
        <f t="shared" si="364"/>
        <v>5</v>
      </c>
      <c r="BJ36" s="21">
        <f t="shared" ref="BJ36" si="365">SUM(BG36:BI36)</f>
        <v>15</v>
      </c>
      <c r="BK36" s="21">
        <f t="shared" ref="BK36" si="366">SUM(BF36,BJ36)</f>
        <v>43</v>
      </c>
      <c r="BL36" s="21">
        <f t="shared" ref="BL36:BN36" si="367">SUM(BL37:BL44)</f>
        <v>5</v>
      </c>
      <c r="BM36" s="21">
        <f t="shared" si="367"/>
        <v>18</v>
      </c>
      <c r="BN36" s="21">
        <f t="shared" si="367"/>
        <v>12</v>
      </c>
      <c r="BO36" s="21">
        <f t="shared" ref="BO36" si="368">SUM(BL36:BN36)</f>
        <v>35</v>
      </c>
      <c r="BP36" s="23">
        <f t="shared" si="37"/>
        <v>78</v>
      </c>
      <c r="BQ36" s="21">
        <f t="shared" ref="BQ36:BS36" si="369">SUM(BQ37:BQ44)</f>
        <v>0</v>
      </c>
      <c r="BR36" s="21">
        <f t="shared" si="369"/>
        <v>0</v>
      </c>
      <c r="BS36" s="21">
        <f t="shared" si="369"/>
        <v>0</v>
      </c>
      <c r="BT36" s="21">
        <f t="shared" si="337"/>
        <v>0</v>
      </c>
      <c r="BU36" s="21">
        <f t="shared" si="338"/>
        <v>35</v>
      </c>
      <c r="BV36" s="21">
        <f t="shared" si="41"/>
        <v>78</v>
      </c>
      <c r="BW36" s="24">
        <f t="shared" si="42"/>
        <v>0.40625</v>
      </c>
      <c r="BX36" s="25">
        <f t="shared" si="2"/>
        <v>114</v>
      </c>
      <c r="CA36" s="21">
        <f>SUM(CA37:CA44)</f>
        <v>33</v>
      </c>
      <c r="CB36" s="21">
        <f t="shared" ref="CB36:CD36" si="370">SUM(CB37:CB44)</f>
        <v>0</v>
      </c>
      <c r="CC36" s="21">
        <f t="shared" si="370"/>
        <v>0</v>
      </c>
      <c r="CD36" s="21">
        <f t="shared" si="370"/>
        <v>1</v>
      </c>
      <c r="CE36" s="21">
        <f t="shared" ref="CE36" si="371">SUM(CB36:CD36)</f>
        <v>1</v>
      </c>
      <c r="CF36" s="21">
        <f t="shared" ref="CF36:CH36" si="372">SUM(CF37:CF44)</f>
        <v>0</v>
      </c>
      <c r="CG36" s="21">
        <f t="shared" si="372"/>
        <v>1</v>
      </c>
      <c r="CH36" s="21">
        <f t="shared" si="372"/>
        <v>0</v>
      </c>
      <c r="CI36" s="21">
        <f t="shared" ref="CI36" si="373">SUM(CF36:CH36)</f>
        <v>1</v>
      </c>
      <c r="CJ36" s="21">
        <f t="shared" ref="CJ36" si="374">SUM(CE36,CI36)</f>
        <v>2</v>
      </c>
      <c r="CK36" s="21">
        <f t="shared" ref="CK36:CM36" si="375">SUM(CK37:CK44)</f>
        <v>0</v>
      </c>
      <c r="CL36" s="21">
        <f t="shared" si="375"/>
        <v>0</v>
      </c>
      <c r="CM36" s="21">
        <f t="shared" si="375"/>
        <v>3</v>
      </c>
      <c r="CN36" s="21">
        <f t="shared" ref="CN36" si="376">SUM(CK36:CM36)</f>
        <v>3</v>
      </c>
      <c r="CO36" s="23">
        <f t="shared" si="50"/>
        <v>5</v>
      </c>
      <c r="CP36" s="21">
        <f t="shared" ref="CP36:CR36" si="377">SUM(CP37:CP44)</f>
        <v>0</v>
      </c>
      <c r="CQ36" s="21">
        <f t="shared" si="377"/>
        <v>0</v>
      </c>
      <c r="CR36" s="21">
        <f t="shared" si="377"/>
        <v>0</v>
      </c>
      <c r="CS36" s="21">
        <f t="shared" si="346"/>
        <v>0</v>
      </c>
      <c r="CT36" s="21">
        <f t="shared" si="347"/>
        <v>3</v>
      </c>
      <c r="CU36" s="21">
        <f t="shared" si="54"/>
        <v>5</v>
      </c>
      <c r="CV36" s="24">
        <f t="shared" si="55"/>
        <v>0.15151515151515152</v>
      </c>
      <c r="CW36" s="25">
        <f t="shared" si="3"/>
        <v>28</v>
      </c>
    </row>
    <row r="37" spans="2:101" x14ac:dyDescent="0.25">
      <c r="B37" s="30" t="s">
        <v>60</v>
      </c>
      <c r="D37" s="19">
        <v>567</v>
      </c>
      <c r="E37" s="20">
        <f>[7]CHALA!$BY$26</f>
        <v>19</v>
      </c>
      <c r="F37" s="20">
        <f>[7]CHALA!$BY$187</f>
        <v>18</v>
      </c>
      <c r="G37" s="20">
        <f>[7]CHALA!$BY$348</f>
        <v>11</v>
      </c>
      <c r="H37" s="21">
        <f>SUM(E37:G37)</f>
        <v>48</v>
      </c>
      <c r="I37" s="20">
        <f>[7]CHALA!$BY$670</f>
        <v>10</v>
      </c>
      <c r="J37" s="20">
        <f>[7]CHALA!$BY$831</f>
        <v>27</v>
      </c>
      <c r="K37" s="20">
        <f>[7]CHALA!$BY$992</f>
        <v>28</v>
      </c>
      <c r="L37" s="21">
        <f>SUM(I37:K37)</f>
        <v>65</v>
      </c>
      <c r="M37" s="21">
        <f>SUM(H37,L37)</f>
        <v>113</v>
      </c>
      <c r="N37" s="20">
        <f>[7]CHALA!$BY$1475</f>
        <v>15</v>
      </c>
      <c r="O37" s="20">
        <f>[7]CHALA!$BY$11636</f>
        <v>0</v>
      </c>
      <c r="P37" s="20">
        <f>[7]CHALA!$BY$1797</f>
        <v>30</v>
      </c>
      <c r="Q37" s="21">
        <f>SUM(N37:P37)</f>
        <v>45</v>
      </c>
      <c r="R37" s="23">
        <f>SUM(H37,L37,Q37)</f>
        <v>158</v>
      </c>
      <c r="S37" s="20">
        <f>[7]CHALA!$BY$2119</f>
        <v>0</v>
      </c>
      <c r="T37" s="20">
        <f>[7]CHALA!$BY$2280</f>
        <v>0</v>
      </c>
      <c r="U37" s="20">
        <f>[7]CHALA!$BY$2441</f>
        <v>0</v>
      </c>
      <c r="V37" s="21">
        <f>SUM(S37:U37)</f>
        <v>0</v>
      </c>
      <c r="W37" s="21">
        <f>SUM(Q37,V37)</f>
        <v>45</v>
      </c>
      <c r="X37" s="20">
        <f>SUM(E37:G37,I37:K37,N37:P37,S37:U37)</f>
        <v>158</v>
      </c>
      <c r="Y37" s="24">
        <f>IFERROR(X37/D37," ")</f>
        <v>0.27865961199294531</v>
      </c>
      <c r="Z37" s="25">
        <f t="shared" si="0"/>
        <v>409</v>
      </c>
      <c r="AA37" s="26"/>
      <c r="AC37" s="19">
        <v>820</v>
      </c>
      <c r="AD37" s="20">
        <f>[7]CHALA!$BY$29</f>
        <v>88</v>
      </c>
      <c r="AE37" s="20">
        <f>[7]CHALA!$BY$190</f>
        <v>72</v>
      </c>
      <c r="AF37" s="20">
        <f>[7]CHALA!$BY$351</f>
        <v>75</v>
      </c>
      <c r="AG37" s="21">
        <f>SUM(AD37:AF37)</f>
        <v>235</v>
      </c>
      <c r="AH37" s="20">
        <f>[7]CHALA!$BY$673</f>
        <v>71</v>
      </c>
      <c r="AI37" s="20">
        <f>[7]CHALA!$BY$834</f>
        <v>112</v>
      </c>
      <c r="AJ37" s="20">
        <f>[7]CHALA!$BY$995</f>
        <v>192</v>
      </c>
      <c r="AK37" s="21">
        <f>SUM(AH37:AJ37)</f>
        <v>375</v>
      </c>
      <c r="AL37" s="21">
        <f>SUM(AG37,AK37)</f>
        <v>610</v>
      </c>
      <c r="AM37" s="20">
        <f>[7]CHALA!$BY$1478</f>
        <v>104</v>
      </c>
      <c r="AN37" s="20">
        <f>[7]CHALA!$BY$1639</f>
        <v>133</v>
      </c>
      <c r="AO37" s="20">
        <f>[7]CHALA!$BY$1800</f>
        <v>137</v>
      </c>
      <c r="AP37" s="21">
        <f>SUM(AM37:AO37)</f>
        <v>374</v>
      </c>
      <c r="AQ37" s="23">
        <f>SUM(AG37,AK37,AP37)</f>
        <v>984</v>
      </c>
      <c r="AR37" s="20">
        <f>[7]CHALA!$BY$2122</f>
        <v>0</v>
      </c>
      <c r="AS37" s="20">
        <f>[7]CHALA!$BY$2283</f>
        <v>0</v>
      </c>
      <c r="AT37" s="20">
        <f>[7]CHALA!$BY$2444</f>
        <v>0</v>
      </c>
      <c r="AU37" s="21">
        <f>SUM(AR37:AT37)</f>
        <v>0</v>
      </c>
      <c r="AV37" s="21">
        <f>SUM(AP37,AU37)</f>
        <v>374</v>
      </c>
      <c r="AW37" s="19">
        <f>SUM(AD37:AF37,AH37:AJ37,AM37:AO37,AR37:AT37)</f>
        <v>984</v>
      </c>
      <c r="AX37" s="24">
        <f>IFERROR(AW37/AC37," ")</f>
        <v>1.2</v>
      </c>
      <c r="AY37" s="25">
        <f t="shared" si="1"/>
        <v>-164</v>
      </c>
      <c r="BB37" s="19">
        <v>80</v>
      </c>
      <c r="BC37" s="20">
        <f>[7]CHALA!$BY$28</f>
        <v>9</v>
      </c>
      <c r="BD37" s="20">
        <f>[7]CHALA!$BY$189</f>
        <v>7</v>
      </c>
      <c r="BE37" s="20">
        <f>[7]CHALA!$BY$350</f>
        <v>2</v>
      </c>
      <c r="BF37" s="21">
        <f>SUM(BC37:BE37)</f>
        <v>18</v>
      </c>
      <c r="BG37" s="20">
        <f>[7]CHALA!$BY$672</f>
        <v>2</v>
      </c>
      <c r="BH37" s="20">
        <f>[7]CHALA!$BY$833</f>
        <v>2</v>
      </c>
      <c r="BI37" s="20">
        <f>[7]CHALA!$BY$994</f>
        <v>5</v>
      </c>
      <c r="BJ37" s="21">
        <f>SUM(BG37:BI37)</f>
        <v>9</v>
      </c>
      <c r="BK37" s="21">
        <f>SUM(BF37,BJ37)</f>
        <v>27</v>
      </c>
      <c r="BL37" s="20">
        <f>[7]CHALA!$BY$1477</f>
        <v>5</v>
      </c>
      <c r="BM37" s="20">
        <f>[7]CHALA!$BY$1638</f>
        <v>10</v>
      </c>
      <c r="BN37" s="20">
        <f>[7]CHALA!$BY$1799</f>
        <v>11</v>
      </c>
      <c r="BO37" s="21">
        <f>SUM(BL37:BN37)</f>
        <v>26</v>
      </c>
      <c r="BP37" s="23">
        <f>SUM(BF37,BJ37,BO37)</f>
        <v>53</v>
      </c>
      <c r="BQ37" s="20">
        <f>[7]CHALA!$BY$2121</f>
        <v>0</v>
      </c>
      <c r="BR37" s="20">
        <f>[7]CHALA!$BY$2282</f>
        <v>0</v>
      </c>
      <c r="BS37" s="20">
        <f>[7]CHALA!$BY$2443</f>
        <v>0</v>
      </c>
      <c r="BT37" s="21">
        <f>SUM(BQ37:BS37)</f>
        <v>0</v>
      </c>
      <c r="BU37" s="21">
        <f>SUM(BO37,BT37)</f>
        <v>26</v>
      </c>
      <c r="BV37" s="19">
        <f>SUM(BC37:BE37,BG37:BI37,BL37:BN37,BQ37:BS37)</f>
        <v>53</v>
      </c>
      <c r="BW37" s="24">
        <f>IFERROR(BV37/BB37," ")</f>
        <v>0.66249999999999998</v>
      </c>
      <c r="BX37" s="25">
        <f t="shared" si="2"/>
        <v>27</v>
      </c>
      <c r="CA37" s="19">
        <v>17</v>
      </c>
      <c r="CB37" s="20">
        <f>[7]CHALA!$BY$27</f>
        <v>0</v>
      </c>
      <c r="CC37" s="20">
        <f>[7]CHALA!$BY$188</f>
        <v>0</v>
      </c>
      <c r="CD37" s="20">
        <f>[7]CHALA!$BY$349</f>
        <v>0</v>
      </c>
      <c r="CE37" s="21">
        <f>SUM(CB37:CD37)</f>
        <v>0</v>
      </c>
      <c r="CF37" s="20">
        <f>[7]CHALA!$BY$671</f>
        <v>0</v>
      </c>
      <c r="CG37" s="20">
        <f>[7]CHALA!$BY$832</f>
        <v>0</v>
      </c>
      <c r="CH37" s="20">
        <f>[7]CHALA!$BY$993</f>
        <v>0</v>
      </c>
      <c r="CI37" s="21">
        <f>SUM(CF37:CH37)</f>
        <v>0</v>
      </c>
      <c r="CJ37" s="21">
        <f>SUM(CE37,CI37)</f>
        <v>0</v>
      </c>
      <c r="CK37" s="20">
        <f>[7]CHALA!$BY$1476</f>
        <v>0</v>
      </c>
      <c r="CL37" s="20">
        <f>[7]CHALA!$BY$1637</f>
        <v>0</v>
      </c>
      <c r="CM37" s="20">
        <f>[7]CHALA!$BY$1798</f>
        <v>1</v>
      </c>
      <c r="CN37" s="21">
        <f>SUM(CK37:CM37)</f>
        <v>1</v>
      </c>
      <c r="CO37" s="23">
        <f>SUM(CE37,CI37,CN37)</f>
        <v>1</v>
      </c>
      <c r="CP37" s="20">
        <f>[7]CHALA!$BY$2120</f>
        <v>0</v>
      </c>
      <c r="CQ37" s="20">
        <f>[7]CHALA!$BY$2281</f>
        <v>0</v>
      </c>
      <c r="CR37" s="20">
        <f>[7]CHALA!$BY$2442</f>
        <v>0</v>
      </c>
      <c r="CS37" s="21">
        <f>SUM(CP37:CR37)</f>
        <v>0</v>
      </c>
      <c r="CT37" s="21">
        <f>SUM(CN37,CS37)</f>
        <v>1</v>
      </c>
      <c r="CU37" s="19">
        <f>SUM(CB37:CD37,CF37:CH37,CK37:CM37,CP37:CR37)</f>
        <v>1</v>
      </c>
      <c r="CV37" s="24">
        <f>IFERROR(CU37/CA37," ")</f>
        <v>5.8823529411764705E-2</v>
      </c>
      <c r="CW37" s="25">
        <f t="shared" si="3"/>
        <v>16</v>
      </c>
    </row>
    <row r="38" spans="2:101" x14ac:dyDescent="0.25">
      <c r="B38" s="30" t="s">
        <v>61</v>
      </c>
      <c r="D38" s="19">
        <v>176</v>
      </c>
      <c r="E38" s="20">
        <f>[7]CHAPARRA!$BY$26</f>
        <v>8</v>
      </c>
      <c r="F38" s="20">
        <f>[7]CHAPARRA!$BY$187</f>
        <v>8</v>
      </c>
      <c r="G38" s="20">
        <f>[7]CHAPARRA!$BY$348</f>
        <v>7</v>
      </c>
      <c r="H38" s="21">
        <f t="shared" ref="H38:H44" si="378">SUM(E38:G38)</f>
        <v>23</v>
      </c>
      <c r="I38" s="20">
        <f>[7]CHAPARRA!$BY$670</f>
        <v>6</v>
      </c>
      <c r="J38" s="20">
        <f>[7]CHAPARRA!$BY$831</f>
        <v>7</v>
      </c>
      <c r="K38" s="20">
        <f>[7]CHAPARRA!$BY$992</f>
        <v>4</v>
      </c>
      <c r="L38" s="21">
        <f t="shared" ref="L38:L44" si="379">SUM(I38:K38)</f>
        <v>17</v>
      </c>
      <c r="M38" s="21">
        <f t="shared" ref="M38:M44" si="380">SUM(H38,L38)</f>
        <v>40</v>
      </c>
      <c r="N38" s="20">
        <f>[7]CHAPARRA!$BY$1475</f>
        <v>5</v>
      </c>
      <c r="O38" s="20">
        <f>[7]CHAPARRA!$BY$11636</f>
        <v>0</v>
      </c>
      <c r="P38" s="20">
        <f>[7]CHAPARRA!$BY$1797</f>
        <v>6</v>
      </c>
      <c r="Q38" s="21">
        <f t="shared" ref="Q38:Q44" si="381">SUM(N38:P38)</f>
        <v>11</v>
      </c>
      <c r="R38" s="23">
        <f t="shared" ref="R38:R44" si="382">SUM(H38,L38,Q38)</f>
        <v>51</v>
      </c>
      <c r="S38" s="20">
        <f>[7]CHAPARRA!$BY$2119</f>
        <v>0</v>
      </c>
      <c r="T38" s="20">
        <f>[7]CHAPARRA!$BY$2280</f>
        <v>0</v>
      </c>
      <c r="U38" s="20">
        <f>[7]CHAPARRA!$BY$2441</f>
        <v>0</v>
      </c>
      <c r="V38" s="21">
        <f t="shared" ref="V38:V44" si="383">SUM(S38:U38)</f>
        <v>0</v>
      </c>
      <c r="W38" s="21">
        <f t="shared" ref="W38:W44" si="384">SUM(Q38,V38)</f>
        <v>11</v>
      </c>
      <c r="X38" s="20">
        <f t="shared" ref="X38:X44" si="385">SUM(E38:G38,I38:K38,N38:P38,S38:U38)</f>
        <v>51</v>
      </c>
      <c r="Y38" s="24">
        <f t="shared" ref="Y38:Y44" si="386">IFERROR(X38/D38," ")</f>
        <v>0.28977272727272729</v>
      </c>
      <c r="Z38" s="25">
        <f t="shared" si="0"/>
        <v>125</v>
      </c>
      <c r="AA38" s="26"/>
      <c r="AC38" s="19">
        <v>195</v>
      </c>
      <c r="AD38" s="20">
        <f>[7]CHAPARRA!$BY$29</f>
        <v>10</v>
      </c>
      <c r="AE38" s="20">
        <f>[7]CHAPARRA!$BY$190</f>
        <v>13</v>
      </c>
      <c r="AF38" s="20">
        <f>[7]CHAPARRA!$BY$351</f>
        <v>21</v>
      </c>
      <c r="AG38" s="21">
        <f t="shared" ref="AG38:AG44" si="387">SUM(AD38:AF38)</f>
        <v>44</v>
      </c>
      <c r="AH38" s="20">
        <f>[7]CHAPARRA!$BY$673</f>
        <v>10</v>
      </c>
      <c r="AI38" s="20">
        <f>[7]CHAPARRA!$BY$834</f>
        <v>4</v>
      </c>
      <c r="AJ38" s="20">
        <f>[7]CHAPARRA!$BY$995</f>
        <v>4</v>
      </c>
      <c r="AK38" s="21">
        <f t="shared" ref="AK38:AK43" si="388">SUM(AH38:AJ38)</f>
        <v>18</v>
      </c>
      <c r="AL38" s="21">
        <f t="shared" ref="AL38:AL43" si="389">SUM(AG38,AK38)</f>
        <v>62</v>
      </c>
      <c r="AM38" s="20">
        <f>[7]CHAPARRA!$BY$1478</f>
        <v>1</v>
      </c>
      <c r="AN38" s="20">
        <f>[7]CHAPARRA!$BY$1639</f>
        <v>8</v>
      </c>
      <c r="AO38" s="20">
        <f>[7]CHAPARRA!$BY$1800</f>
        <v>1</v>
      </c>
      <c r="AP38" s="21">
        <f t="shared" ref="AP38:AP43" si="390">SUM(AM38:AO38)</f>
        <v>10</v>
      </c>
      <c r="AQ38" s="23">
        <f t="shared" ref="AQ38:AQ43" si="391">SUM(AG38,AK38,AP38)</f>
        <v>72</v>
      </c>
      <c r="AR38" s="20">
        <f>[7]CHAPARRA!$BY$2122</f>
        <v>0</v>
      </c>
      <c r="AS38" s="20">
        <f>[7]CHAPARRA!$BY$2283</f>
        <v>0</v>
      </c>
      <c r="AT38" s="20">
        <f>[7]CHAPARRA!$BY$2444</f>
        <v>0</v>
      </c>
      <c r="AU38" s="21">
        <f t="shared" ref="AU38:AU45" si="392">SUM(AR38:AT38)</f>
        <v>0</v>
      </c>
      <c r="AV38" s="21">
        <f t="shared" ref="AV38:AV45" si="393">SUM(AP38,AU38)</f>
        <v>10</v>
      </c>
      <c r="AW38" s="19">
        <f t="shared" ref="AW38:AW44" si="394">SUM(AD38:AF38,AH38:AJ38,AM38:AO38,AR38:AT38)</f>
        <v>72</v>
      </c>
      <c r="AX38" s="24">
        <f t="shared" ref="AX38:AX44" si="395">IFERROR(AW38/AC38," ")</f>
        <v>0.36923076923076925</v>
      </c>
      <c r="AY38" s="25">
        <f t="shared" si="1"/>
        <v>123</v>
      </c>
      <c r="BB38" s="19">
        <v>18</v>
      </c>
      <c r="BC38" s="20">
        <f>[7]CHAPARRA!$BY$28</f>
        <v>0</v>
      </c>
      <c r="BD38" s="20">
        <f>[7]CHAPARRA!$BY$189</f>
        <v>0</v>
      </c>
      <c r="BE38" s="20">
        <f>[7]CHAPARRA!$BY$350</f>
        <v>0</v>
      </c>
      <c r="BF38" s="21">
        <f t="shared" ref="BF38:BF44" si="396">SUM(BC38:BE38)</f>
        <v>0</v>
      </c>
      <c r="BG38" s="20">
        <f>[7]CHAPARRA!$BY$672</f>
        <v>0</v>
      </c>
      <c r="BH38" s="20">
        <f>[7]CHAPARRA!$BY$833</f>
        <v>0</v>
      </c>
      <c r="BI38" s="20">
        <f>[7]CHAPARRA!$BY$994</f>
        <v>0</v>
      </c>
      <c r="BJ38" s="21">
        <f t="shared" ref="BJ38:BJ44" si="397">SUM(BG38:BI38)</f>
        <v>0</v>
      </c>
      <c r="BK38" s="21">
        <f t="shared" ref="BK38:BK44" si="398">SUM(BF38,BJ38)</f>
        <v>0</v>
      </c>
      <c r="BL38" s="20">
        <f>[7]CHAPARRA!$BY$1477</f>
        <v>0</v>
      </c>
      <c r="BM38" s="20">
        <f>[7]CHAPARRA!$BY$1638</f>
        <v>0</v>
      </c>
      <c r="BN38" s="20">
        <f>[7]CHAPARRA!$BY$1799</f>
        <v>0</v>
      </c>
      <c r="BO38" s="21">
        <f t="shared" ref="BO38:BO44" si="399">SUM(BL38:BN38)</f>
        <v>0</v>
      </c>
      <c r="BP38" s="23">
        <f t="shared" ref="BP38:BP44" si="400">SUM(BF38,BJ38,BO38)</f>
        <v>0</v>
      </c>
      <c r="BQ38" s="20">
        <f>[7]CHAPARRA!$BY$2121</f>
        <v>0</v>
      </c>
      <c r="BR38" s="20">
        <f>[7]CHAPARRA!$BY$2282</f>
        <v>0</v>
      </c>
      <c r="BS38" s="20">
        <f>[7]CHAPARRA!$BY$2443</f>
        <v>0</v>
      </c>
      <c r="BT38" s="21">
        <f t="shared" ref="BT38:BT45" si="401">SUM(BQ38:BS38)</f>
        <v>0</v>
      </c>
      <c r="BU38" s="21">
        <f t="shared" ref="BU38:BU45" si="402">SUM(BO38,BT38)</f>
        <v>0</v>
      </c>
      <c r="BV38" s="19">
        <f t="shared" ref="BV38:BV44" si="403">SUM(BC38:BE38,BG38:BI38,BL38:BN38,BQ38:BS38)</f>
        <v>0</v>
      </c>
      <c r="BW38" s="24">
        <f t="shared" ref="BW38:BW44" si="404">IFERROR(BV38/BB38," ")</f>
        <v>0</v>
      </c>
      <c r="BX38" s="25">
        <f t="shared" si="2"/>
        <v>18</v>
      </c>
      <c r="CA38" s="19">
        <v>6</v>
      </c>
      <c r="CB38" s="20">
        <f>[7]CHAPARRA!$BY$27</f>
        <v>0</v>
      </c>
      <c r="CC38" s="20">
        <f>[7]CHAPARRA!$BY$188</f>
        <v>0</v>
      </c>
      <c r="CD38" s="20">
        <f>[7]CHAPARRA!$BY$349</f>
        <v>0</v>
      </c>
      <c r="CE38" s="21">
        <f t="shared" ref="CE38:CE44" si="405">SUM(CB38:CD38)</f>
        <v>0</v>
      </c>
      <c r="CF38" s="20">
        <f>[7]CHAPARRA!$BY$671</f>
        <v>0</v>
      </c>
      <c r="CG38" s="20">
        <f>[7]CHAPARRA!$BY$832</f>
        <v>0</v>
      </c>
      <c r="CH38" s="20">
        <f>[7]CHAPARRA!$BY$993</f>
        <v>0</v>
      </c>
      <c r="CI38" s="21">
        <f t="shared" ref="CI38:CI44" si="406">SUM(CF38:CH38)</f>
        <v>0</v>
      </c>
      <c r="CJ38" s="21">
        <f t="shared" ref="CJ38:CJ44" si="407">SUM(CE38,CI38)</f>
        <v>0</v>
      </c>
      <c r="CK38" s="20">
        <f>[7]CHAPARRA!$BY$1476</f>
        <v>0</v>
      </c>
      <c r="CL38" s="20">
        <f>[7]CHAPARRA!$BY$1637</f>
        <v>0</v>
      </c>
      <c r="CM38" s="20">
        <f>[7]CHAPARRA!$BY$1798</f>
        <v>0</v>
      </c>
      <c r="CN38" s="21">
        <f t="shared" ref="CN38:CN44" si="408">SUM(CK38:CM38)</f>
        <v>0</v>
      </c>
      <c r="CO38" s="23">
        <f t="shared" ref="CO38:CO44" si="409">SUM(CE38,CI38,CN38)</f>
        <v>0</v>
      </c>
      <c r="CP38" s="20">
        <f>[7]CHAPARRA!$BY$2120</f>
        <v>0</v>
      </c>
      <c r="CQ38" s="20">
        <f>[7]CHAPARRA!$BY$2281</f>
        <v>0</v>
      </c>
      <c r="CR38" s="20">
        <f>[7]CHAPARRA!$BY$2442</f>
        <v>0</v>
      </c>
      <c r="CS38" s="21">
        <f t="shared" ref="CS38:CS45" si="410">SUM(CP38:CR38)</f>
        <v>0</v>
      </c>
      <c r="CT38" s="21">
        <f t="shared" ref="CT38:CT45" si="411">SUM(CN38,CS38)</f>
        <v>0</v>
      </c>
      <c r="CU38" s="19">
        <f t="shared" ref="CU38:CU44" si="412">SUM(CB38:CD38,CF38:CH38,CK38:CM38,CP38:CR38)</f>
        <v>0</v>
      </c>
      <c r="CV38" s="24">
        <f t="shared" ref="CV38:CV44" si="413">IFERROR(CU38/CA38," ")</f>
        <v>0</v>
      </c>
      <c r="CW38" s="25">
        <f t="shared" si="3"/>
        <v>6</v>
      </c>
    </row>
    <row r="39" spans="2:101" x14ac:dyDescent="0.25">
      <c r="B39" s="30" t="s">
        <v>62</v>
      </c>
      <c r="D39" s="19">
        <v>69</v>
      </c>
      <c r="E39" s="20">
        <f>[7]ACHANIZO!$BY$26</f>
        <v>1</v>
      </c>
      <c r="F39" s="20">
        <f>[7]ACHANIZO!$BY$187</f>
        <v>0</v>
      </c>
      <c r="G39" s="20">
        <f>[7]ACHANIZO!$BY$348</f>
        <v>4</v>
      </c>
      <c r="H39" s="21">
        <f t="shared" si="378"/>
        <v>5</v>
      </c>
      <c r="I39" s="20">
        <f>[7]ACHANIZO!$BY$670</f>
        <v>4</v>
      </c>
      <c r="J39" s="20">
        <f>[7]ACHANIZO!$BY$831</f>
        <v>1</v>
      </c>
      <c r="K39" s="20">
        <f>[7]ACHANIZO!$BY$992</f>
        <v>3</v>
      </c>
      <c r="L39" s="21">
        <f t="shared" si="379"/>
        <v>8</v>
      </c>
      <c r="M39" s="21">
        <f t="shared" si="380"/>
        <v>13</v>
      </c>
      <c r="N39" s="20">
        <f>[7]ACHANIZO!$BY$1475</f>
        <v>2</v>
      </c>
      <c r="O39" s="20">
        <f>[7]ACHANIZO!$BY$11636</f>
        <v>0</v>
      </c>
      <c r="P39" s="20">
        <f>[7]ACHANIZO!$BY$1797</f>
        <v>2</v>
      </c>
      <c r="Q39" s="21">
        <f t="shared" si="381"/>
        <v>4</v>
      </c>
      <c r="R39" s="23">
        <f t="shared" si="382"/>
        <v>17</v>
      </c>
      <c r="S39" s="20">
        <f>[7]ACHANIZO!$BY$2119</f>
        <v>0</v>
      </c>
      <c r="T39" s="20">
        <f>[7]ACHANIZO!$BY$2280</f>
        <v>0</v>
      </c>
      <c r="U39" s="20">
        <f>[7]ACHANIZO!$BY$2441</f>
        <v>0</v>
      </c>
      <c r="V39" s="21">
        <f t="shared" si="383"/>
        <v>0</v>
      </c>
      <c r="W39" s="21">
        <f t="shared" si="384"/>
        <v>4</v>
      </c>
      <c r="X39" s="20">
        <f t="shared" si="385"/>
        <v>17</v>
      </c>
      <c r="Y39" s="24">
        <f t="shared" si="386"/>
        <v>0.24637681159420291</v>
      </c>
      <c r="Z39" s="25">
        <f t="shared" si="0"/>
        <v>52</v>
      </c>
      <c r="AA39" s="26"/>
      <c r="AC39" s="19">
        <v>74</v>
      </c>
      <c r="AD39" s="20">
        <f>[7]ACHANIZO!$BY$29</f>
        <v>18</v>
      </c>
      <c r="AE39" s="20">
        <f>[7]ACHANIZO!$BY$190</f>
        <v>2</v>
      </c>
      <c r="AF39" s="20">
        <f>[7]ACHANIZO!$BY$351</f>
        <v>22</v>
      </c>
      <c r="AG39" s="21">
        <f t="shared" si="387"/>
        <v>42</v>
      </c>
      <c r="AH39" s="20">
        <f>[7]ACHANIZO!$BY$673</f>
        <v>32</v>
      </c>
      <c r="AI39" s="20">
        <f>[7]ACHANIZO!$BY$834</f>
        <v>9</v>
      </c>
      <c r="AJ39" s="20">
        <f>[7]ACHANIZO!$BY$995</f>
        <v>7</v>
      </c>
      <c r="AK39" s="21">
        <f t="shared" si="388"/>
        <v>48</v>
      </c>
      <c r="AL39" s="21">
        <f t="shared" si="389"/>
        <v>90</v>
      </c>
      <c r="AM39" s="20">
        <f>[7]ACHANIZO!$BY$1478</f>
        <v>11</v>
      </c>
      <c r="AN39" s="20">
        <f>[7]ACHANIZO!$BY$1639</f>
        <v>27</v>
      </c>
      <c r="AO39" s="20">
        <f>[7]ACHANIZO!$BY$1800</f>
        <v>7</v>
      </c>
      <c r="AP39" s="21">
        <f t="shared" si="390"/>
        <v>45</v>
      </c>
      <c r="AQ39" s="23">
        <f t="shared" si="391"/>
        <v>135</v>
      </c>
      <c r="AR39" s="20">
        <f>[7]ACHANIZO!$BY$2122</f>
        <v>0</v>
      </c>
      <c r="AS39" s="20">
        <f>[7]ACHANIZO!$BY$2283</f>
        <v>0</v>
      </c>
      <c r="AT39" s="20">
        <f>[7]ACHANIZO!$BY$2444</f>
        <v>0</v>
      </c>
      <c r="AU39" s="21">
        <f t="shared" si="392"/>
        <v>0</v>
      </c>
      <c r="AV39" s="21">
        <f t="shared" si="393"/>
        <v>45</v>
      </c>
      <c r="AW39" s="19">
        <f t="shared" si="394"/>
        <v>135</v>
      </c>
      <c r="AX39" s="24">
        <f t="shared" si="395"/>
        <v>1.8243243243243243</v>
      </c>
      <c r="AY39" s="25">
        <f t="shared" si="1"/>
        <v>-61</v>
      </c>
      <c r="BB39" s="19">
        <v>10</v>
      </c>
      <c r="BC39" s="20">
        <f>[7]ACHANIZO!$BY$28</f>
        <v>0</v>
      </c>
      <c r="BD39" s="20">
        <f>[7]ACHANIZO!$BY$189</f>
        <v>0</v>
      </c>
      <c r="BE39" s="20">
        <f>[7]ACHANIZO!$BY$350</f>
        <v>4</v>
      </c>
      <c r="BF39" s="21">
        <f t="shared" si="396"/>
        <v>4</v>
      </c>
      <c r="BG39" s="20">
        <f>[7]ACHANIZO!$BY$672</f>
        <v>1</v>
      </c>
      <c r="BH39" s="20">
        <f>[7]ACHANIZO!$BY$833</f>
        <v>0</v>
      </c>
      <c r="BI39" s="20">
        <f>[7]ACHANIZO!$BY$994</f>
        <v>0</v>
      </c>
      <c r="BJ39" s="21">
        <f t="shared" si="397"/>
        <v>1</v>
      </c>
      <c r="BK39" s="21">
        <f t="shared" si="398"/>
        <v>5</v>
      </c>
      <c r="BL39" s="20">
        <f>[7]ACHANIZO!$BY$1477</f>
        <v>0</v>
      </c>
      <c r="BM39" s="20">
        <f>[7]ACHANIZO!$BY$1638</f>
        <v>3</v>
      </c>
      <c r="BN39" s="20">
        <f>[7]ACHANIZO!$BY$1799</f>
        <v>1</v>
      </c>
      <c r="BO39" s="21">
        <f t="shared" si="399"/>
        <v>4</v>
      </c>
      <c r="BP39" s="23">
        <f t="shared" si="400"/>
        <v>9</v>
      </c>
      <c r="BQ39" s="20">
        <f>[7]ACHANIZO!$BY$2121</f>
        <v>0</v>
      </c>
      <c r="BR39" s="20">
        <f>[7]ACHANIZO!$BY$2282</f>
        <v>0</v>
      </c>
      <c r="BS39" s="20">
        <f>[7]ACHANIZO!$BY$2443</f>
        <v>0</v>
      </c>
      <c r="BT39" s="21">
        <f t="shared" si="401"/>
        <v>0</v>
      </c>
      <c r="BU39" s="21">
        <f t="shared" si="402"/>
        <v>4</v>
      </c>
      <c r="BV39" s="19">
        <f t="shared" si="403"/>
        <v>9</v>
      </c>
      <c r="BW39" s="24">
        <f t="shared" si="404"/>
        <v>0.9</v>
      </c>
      <c r="BX39" s="25">
        <f t="shared" si="2"/>
        <v>1</v>
      </c>
      <c r="CA39" s="19">
        <v>1</v>
      </c>
      <c r="CB39" s="20">
        <f>[7]ACHANIZO!$BY$27</f>
        <v>0</v>
      </c>
      <c r="CC39" s="20">
        <f>[7]ACHANIZO!$BY$188</f>
        <v>0</v>
      </c>
      <c r="CD39" s="20">
        <f>[7]ACHANIZO!$BY$349</f>
        <v>0</v>
      </c>
      <c r="CE39" s="21">
        <f t="shared" si="405"/>
        <v>0</v>
      </c>
      <c r="CF39" s="20">
        <f>[7]ACHANIZO!$BY$671</f>
        <v>0</v>
      </c>
      <c r="CG39" s="20">
        <f>[7]ACHANIZO!$BY$832</f>
        <v>0</v>
      </c>
      <c r="CH39" s="20">
        <f>[7]ACHANIZO!$BY$993</f>
        <v>0</v>
      </c>
      <c r="CI39" s="21">
        <f t="shared" si="406"/>
        <v>0</v>
      </c>
      <c r="CJ39" s="21">
        <f t="shared" si="407"/>
        <v>0</v>
      </c>
      <c r="CK39" s="20">
        <f>[7]ACHANIZO!$BY$1476</f>
        <v>0</v>
      </c>
      <c r="CL39" s="20">
        <f>[7]ACHANIZO!$BY$1637</f>
        <v>0</v>
      </c>
      <c r="CM39" s="20">
        <f>[7]ACHANIZO!$BY$1798</f>
        <v>0</v>
      </c>
      <c r="CN39" s="21">
        <f t="shared" si="408"/>
        <v>0</v>
      </c>
      <c r="CO39" s="23">
        <f t="shared" si="409"/>
        <v>0</v>
      </c>
      <c r="CP39" s="20">
        <f>[7]ACHANIZO!$BY$2120</f>
        <v>0</v>
      </c>
      <c r="CQ39" s="20">
        <f>[7]ACHANIZO!$BY$2281</f>
        <v>0</v>
      </c>
      <c r="CR39" s="20">
        <f>[7]ACHANIZO!$BY$2442</f>
        <v>0</v>
      </c>
      <c r="CS39" s="21">
        <f t="shared" si="410"/>
        <v>0</v>
      </c>
      <c r="CT39" s="21">
        <f t="shared" si="411"/>
        <v>0</v>
      </c>
      <c r="CU39" s="19">
        <f t="shared" si="412"/>
        <v>0</v>
      </c>
      <c r="CV39" s="24">
        <f t="shared" si="413"/>
        <v>0</v>
      </c>
      <c r="CW39" s="25">
        <f t="shared" si="3"/>
        <v>1</v>
      </c>
    </row>
    <row r="40" spans="2:101" x14ac:dyDescent="0.25">
      <c r="B40" s="30" t="s">
        <v>63</v>
      </c>
      <c r="D40" s="19">
        <v>127</v>
      </c>
      <c r="E40" s="20">
        <f>[7]QUICACHA!$BY$26</f>
        <v>10</v>
      </c>
      <c r="F40" s="20">
        <f>[7]QUICACHA!$BY$187</f>
        <v>5</v>
      </c>
      <c r="G40" s="20">
        <f>[7]QUICACHA!$BY$348</f>
        <v>5</v>
      </c>
      <c r="H40" s="21">
        <f t="shared" si="378"/>
        <v>20</v>
      </c>
      <c r="I40" s="20">
        <f>[7]QUICACHA!$BY$670</f>
        <v>8</v>
      </c>
      <c r="J40" s="20">
        <f>[7]QUICACHA!$BY$831</f>
        <v>7</v>
      </c>
      <c r="K40" s="20">
        <f>[7]QUICACHA!$BY$992</f>
        <v>3</v>
      </c>
      <c r="L40" s="21">
        <f t="shared" si="379"/>
        <v>18</v>
      </c>
      <c r="M40" s="21">
        <f t="shared" si="380"/>
        <v>38</v>
      </c>
      <c r="N40" s="20">
        <f>[7]QUICACHA!$BY$1475</f>
        <v>6</v>
      </c>
      <c r="O40" s="20">
        <f>[7]QUICACHA!$BY$11636</f>
        <v>0</v>
      </c>
      <c r="P40" s="20">
        <f>[7]QUICACHA!$BY$1797</f>
        <v>3</v>
      </c>
      <c r="Q40" s="21">
        <f t="shared" si="381"/>
        <v>9</v>
      </c>
      <c r="R40" s="23">
        <f t="shared" si="382"/>
        <v>47</v>
      </c>
      <c r="S40" s="20">
        <f>[7]QUICACHA!$BY$2119</f>
        <v>0</v>
      </c>
      <c r="T40" s="20">
        <f>[7]QUICACHA!$BY$2280</f>
        <v>0</v>
      </c>
      <c r="U40" s="20">
        <f>[7]QUICACHA!$BY$2441</f>
        <v>0</v>
      </c>
      <c r="V40" s="21">
        <f t="shared" si="383"/>
        <v>0</v>
      </c>
      <c r="W40" s="21">
        <f t="shared" si="384"/>
        <v>9</v>
      </c>
      <c r="X40" s="20">
        <f t="shared" si="385"/>
        <v>47</v>
      </c>
      <c r="Y40" s="24">
        <f t="shared" si="386"/>
        <v>0.37007874015748032</v>
      </c>
      <c r="Z40" s="25">
        <f t="shared" si="0"/>
        <v>80</v>
      </c>
      <c r="AA40" s="26"/>
      <c r="AC40" s="19">
        <v>190</v>
      </c>
      <c r="AD40" s="20">
        <f>[7]QUICACHA!$BY$29</f>
        <v>14</v>
      </c>
      <c r="AE40" s="20">
        <f>[7]QUICACHA!$BY$190</f>
        <v>5</v>
      </c>
      <c r="AF40" s="20">
        <f>[7]QUICACHA!$BY$351</f>
        <v>7</v>
      </c>
      <c r="AG40" s="21">
        <f t="shared" si="387"/>
        <v>26</v>
      </c>
      <c r="AH40" s="20">
        <f>[7]QUICACHA!$BY$673</f>
        <v>8</v>
      </c>
      <c r="AI40" s="20">
        <f>[7]QUICACHA!$BY$834</f>
        <v>12</v>
      </c>
      <c r="AJ40" s="20">
        <f>[7]QUICACHA!$BY$995</f>
        <v>5</v>
      </c>
      <c r="AK40" s="21">
        <f t="shared" si="388"/>
        <v>25</v>
      </c>
      <c r="AL40" s="21">
        <f t="shared" si="389"/>
        <v>51</v>
      </c>
      <c r="AM40" s="20">
        <f>[7]QUICACHA!$BY$1478</f>
        <v>4</v>
      </c>
      <c r="AN40" s="20">
        <f>[7]QUICACHA!$BY$1639</f>
        <v>9</v>
      </c>
      <c r="AO40" s="20">
        <f>[7]QUICACHA!$BY$1800</f>
        <v>6</v>
      </c>
      <c r="AP40" s="21">
        <f t="shared" si="390"/>
        <v>19</v>
      </c>
      <c r="AQ40" s="23">
        <f t="shared" si="391"/>
        <v>70</v>
      </c>
      <c r="AR40" s="20">
        <f>[7]QUICACHA!$BY$2122</f>
        <v>0</v>
      </c>
      <c r="AS40" s="20">
        <f>[7]QUICACHA!$BY$2283</f>
        <v>0</v>
      </c>
      <c r="AT40" s="20">
        <f>[7]QUICACHA!$BY$2444</f>
        <v>0</v>
      </c>
      <c r="AU40" s="21">
        <f t="shared" si="392"/>
        <v>0</v>
      </c>
      <c r="AV40" s="21">
        <f t="shared" si="393"/>
        <v>19</v>
      </c>
      <c r="AW40" s="19">
        <f t="shared" si="394"/>
        <v>70</v>
      </c>
      <c r="AX40" s="24">
        <f t="shared" si="395"/>
        <v>0.36842105263157893</v>
      </c>
      <c r="AY40" s="25">
        <f t="shared" si="1"/>
        <v>120</v>
      </c>
      <c r="BB40" s="19">
        <v>16</v>
      </c>
      <c r="BC40" s="20">
        <f>[7]QUICACHA!$BY$28</f>
        <v>0</v>
      </c>
      <c r="BD40" s="20">
        <f>[7]QUICACHA!$BY$189</f>
        <v>0</v>
      </c>
      <c r="BE40" s="20">
        <f>[7]QUICACHA!$BY$350</f>
        <v>0</v>
      </c>
      <c r="BF40" s="21">
        <f t="shared" si="396"/>
        <v>0</v>
      </c>
      <c r="BG40" s="20">
        <f>[7]QUICACHA!$BY$672</f>
        <v>0</v>
      </c>
      <c r="BH40" s="20">
        <f>[7]QUICACHA!$BY$833</f>
        <v>0</v>
      </c>
      <c r="BI40" s="20">
        <f>[7]QUICACHA!$BY$994</f>
        <v>0</v>
      </c>
      <c r="BJ40" s="21">
        <f t="shared" si="397"/>
        <v>0</v>
      </c>
      <c r="BK40" s="21">
        <f t="shared" si="398"/>
        <v>0</v>
      </c>
      <c r="BL40" s="20">
        <f>[7]QUICACHA!$BY$1477</f>
        <v>0</v>
      </c>
      <c r="BM40" s="20">
        <f>[7]QUICACHA!$BY$1638</f>
        <v>0</v>
      </c>
      <c r="BN40" s="20">
        <f>[7]QUICACHA!$BY$1799</f>
        <v>0</v>
      </c>
      <c r="BO40" s="21">
        <f t="shared" si="399"/>
        <v>0</v>
      </c>
      <c r="BP40" s="23">
        <f t="shared" si="400"/>
        <v>0</v>
      </c>
      <c r="BQ40" s="20">
        <f>[7]QUICACHA!$BY$2121</f>
        <v>0</v>
      </c>
      <c r="BR40" s="20">
        <f>[7]QUICACHA!$BY$2282</f>
        <v>0</v>
      </c>
      <c r="BS40" s="20">
        <f>[7]QUICACHA!$BY$2443</f>
        <v>0</v>
      </c>
      <c r="BT40" s="21">
        <f t="shared" si="401"/>
        <v>0</v>
      </c>
      <c r="BU40" s="21">
        <f t="shared" si="402"/>
        <v>0</v>
      </c>
      <c r="BV40" s="19">
        <f t="shared" si="403"/>
        <v>0</v>
      </c>
      <c r="BW40" s="24">
        <f t="shared" si="404"/>
        <v>0</v>
      </c>
      <c r="BX40" s="25">
        <f t="shared" si="2"/>
        <v>16</v>
      </c>
      <c r="CA40" s="19">
        <v>2</v>
      </c>
      <c r="CB40" s="20">
        <f>[7]QUICACHA!$BY$27</f>
        <v>0</v>
      </c>
      <c r="CC40" s="20">
        <f>[7]QUICACHA!$BY$188</f>
        <v>0</v>
      </c>
      <c r="CD40" s="20">
        <f>[7]QUICACHA!$BY$349</f>
        <v>1</v>
      </c>
      <c r="CE40" s="21">
        <f t="shared" si="405"/>
        <v>1</v>
      </c>
      <c r="CF40" s="20">
        <f>[7]QUICACHA!$BY$671</f>
        <v>0</v>
      </c>
      <c r="CG40" s="20">
        <f>[7]QUICACHA!$BY$832</f>
        <v>0</v>
      </c>
      <c r="CH40" s="20">
        <f>[7]QUICACHA!$BY$993</f>
        <v>0</v>
      </c>
      <c r="CI40" s="21">
        <f t="shared" si="406"/>
        <v>0</v>
      </c>
      <c r="CJ40" s="21">
        <f t="shared" si="407"/>
        <v>1</v>
      </c>
      <c r="CK40" s="20">
        <f>[7]QUICACHA!$BY$1476</f>
        <v>0</v>
      </c>
      <c r="CL40" s="20">
        <f>[7]QUICACHA!$BY$1637</f>
        <v>0</v>
      </c>
      <c r="CM40" s="20">
        <f>[7]QUICACHA!$BY$1798</f>
        <v>0</v>
      </c>
      <c r="CN40" s="21">
        <f t="shared" si="408"/>
        <v>0</v>
      </c>
      <c r="CO40" s="23">
        <f t="shared" si="409"/>
        <v>1</v>
      </c>
      <c r="CP40" s="20">
        <f>[7]QUICACHA!$BY$2120</f>
        <v>0</v>
      </c>
      <c r="CQ40" s="20">
        <f>[7]QUICACHA!$BY$2281</f>
        <v>0</v>
      </c>
      <c r="CR40" s="20">
        <f>[7]QUICACHA!$BY$2442</f>
        <v>0</v>
      </c>
      <c r="CS40" s="21">
        <f t="shared" si="410"/>
        <v>0</v>
      </c>
      <c r="CT40" s="21">
        <f t="shared" si="411"/>
        <v>0</v>
      </c>
      <c r="CU40" s="19">
        <f t="shared" si="412"/>
        <v>1</v>
      </c>
      <c r="CV40" s="24">
        <f t="shared" si="413"/>
        <v>0.5</v>
      </c>
      <c r="CW40" s="25">
        <f t="shared" si="3"/>
        <v>1</v>
      </c>
    </row>
    <row r="41" spans="2:101" x14ac:dyDescent="0.25">
      <c r="B41" s="30" t="s">
        <v>64</v>
      </c>
      <c r="D41" s="19">
        <v>64</v>
      </c>
      <c r="E41" s="20">
        <f>[7]TOCOTA!$BY$26</f>
        <v>3</v>
      </c>
      <c r="F41" s="20">
        <f>[7]TOCOTA!$BY$187</f>
        <v>4</v>
      </c>
      <c r="G41" s="20">
        <f>[7]TOCOTA!$BY$348</f>
        <v>2</v>
      </c>
      <c r="H41" s="21">
        <f t="shared" si="378"/>
        <v>9</v>
      </c>
      <c r="I41" s="20">
        <f>[7]TOCOTA!$BY$670</f>
        <v>7</v>
      </c>
      <c r="J41" s="20">
        <f>[7]TOCOTA!$BY$831</f>
        <v>4</v>
      </c>
      <c r="K41" s="20">
        <f>[7]TOCOTA!$BY$992</f>
        <v>5</v>
      </c>
      <c r="L41" s="21">
        <f t="shared" si="379"/>
        <v>16</v>
      </c>
      <c r="M41" s="21">
        <f t="shared" si="380"/>
        <v>25</v>
      </c>
      <c r="N41" s="20">
        <f>[7]TOCOTA!$BY$1475</f>
        <v>6</v>
      </c>
      <c r="O41" s="20">
        <f>[7]TOCOTA!$BY$11636</f>
        <v>0</v>
      </c>
      <c r="P41" s="20">
        <f>[7]TOCOTA!$BY$1797</f>
        <v>4</v>
      </c>
      <c r="Q41" s="21">
        <f t="shared" si="381"/>
        <v>10</v>
      </c>
      <c r="R41" s="23">
        <f t="shared" si="382"/>
        <v>35</v>
      </c>
      <c r="S41" s="20">
        <f>[7]TOCOTA!$BY$2119</f>
        <v>0</v>
      </c>
      <c r="T41" s="20">
        <f>[7]TOCOTA!$BY$2280</f>
        <v>0</v>
      </c>
      <c r="U41" s="20">
        <f>[7]TOCOTA!$BY$2441</f>
        <v>0</v>
      </c>
      <c r="V41" s="21">
        <f t="shared" si="383"/>
        <v>0</v>
      </c>
      <c r="W41" s="21">
        <f t="shared" si="384"/>
        <v>10</v>
      </c>
      <c r="X41" s="20">
        <f t="shared" si="385"/>
        <v>35</v>
      </c>
      <c r="Y41" s="24">
        <f t="shared" si="386"/>
        <v>0.546875</v>
      </c>
      <c r="Z41" s="25">
        <f t="shared" si="0"/>
        <v>29</v>
      </c>
      <c r="AA41" s="26"/>
      <c r="AC41" s="19">
        <v>180</v>
      </c>
      <c r="AD41" s="20">
        <f>[7]TOCOTA!$BY$29</f>
        <v>3</v>
      </c>
      <c r="AE41" s="20">
        <f>[7]TOCOTA!$BY$190</f>
        <v>0</v>
      </c>
      <c r="AF41" s="20">
        <f>[7]TOCOTA!$BY$351</f>
        <v>0</v>
      </c>
      <c r="AG41" s="21">
        <f t="shared" si="387"/>
        <v>3</v>
      </c>
      <c r="AH41" s="20">
        <f>[7]TOCOTA!$BY$673</f>
        <v>4</v>
      </c>
      <c r="AI41" s="20">
        <f>[7]TOCOTA!$BY$834</f>
        <v>1</v>
      </c>
      <c r="AJ41" s="20">
        <f>[7]TOCOTA!$BY$995</f>
        <v>2</v>
      </c>
      <c r="AK41" s="21">
        <f t="shared" si="388"/>
        <v>7</v>
      </c>
      <c r="AL41" s="21">
        <f t="shared" si="389"/>
        <v>10</v>
      </c>
      <c r="AM41" s="20">
        <f>[7]TOCOTA!$BY$1478</f>
        <v>2</v>
      </c>
      <c r="AN41" s="20">
        <f>[7]TOCOTA!$BY$1639</f>
        <v>10</v>
      </c>
      <c r="AO41" s="20">
        <f>[7]TOCOTA!$BY$1800</f>
        <v>2</v>
      </c>
      <c r="AP41" s="21">
        <f t="shared" si="390"/>
        <v>14</v>
      </c>
      <c r="AQ41" s="23">
        <f t="shared" si="391"/>
        <v>24</v>
      </c>
      <c r="AR41" s="20">
        <f>[7]TOCOTA!$BY$2122</f>
        <v>0</v>
      </c>
      <c r="AS41" s="20">
        <f>[7]TOCOTA!$BY$2283</f>
        <v>0</v>
      </c>
      <c r="AT41" s="20">
        <f>[7]TOCOTA!$BY$2444</f>
        <v>0</v>
      </c>
      <c r="AU41" s="21">
        <f t="shared" si="392"/>
        <v>0</v>
      </c>
      <c r="AV41" s="21">
        <f t="shared" si="393"/>
        <v>14</v>
      </c>
      <c r="AW41" s="19">
        <f t="shared" si="394"/>
        <v>24</v>
      </c>
      <c r="AX41" s="24">
        <f t="shared" si="395"/>
        <v>0.13333333333333333</v>
      </c>
      <c r="AY41" s="25">
        <f t="shared" si="1"/>
        <v>156</v>
      </c>
      <c r="BB41" s="19">
        <v>24</v>
      </c>
      <c r="BC41" s="20">
        <f>[7]TOCOTA!$BY$28</f>
        <v>0</v>
      </c>
      <c r="BD41" s="20">
        <f>[7]TOCOTA!$BY$189</f>
        <v>0</v>
      </c>
      <c r="BE41" s="20">
        <f>[7]TOCOTA!$BY$350</f>
        <v>0</v>
      </c>
      <c r="BF41" s="21">
        <f t="shared" si="396"/>
        <v>0</v>
      </c>
      <c r="BG41" s="20">
        <f>[7]TOCOTA!$BY$672</f>
        <v>0</v>
      </c>
      <c r="BH41" s="20">
        <f>[7]TOCOTA!$BY$833</f>
        <v>0</v>
      </c>
      <c r="BI41" s="20">
        <f>[7]TOCOTA!$BY$994</f>
        <v>0</v>
      </c>
      <c r="BJ41" s="21">
        <f t="shared" si="397"/>
        <v>0</v>
      </c>
      <c r="BK41" s="21">
        <f t="shared" si="398"/>
        <v>0</v>
      </c>
      <c r="BL41" s="20">
        <f>[7]TOCOTA!$BY$1477</f>
        <v>0</v>
      </c>
      <c r="BM41" s="20">
        <f>[7]TOCOTA!$BY$1638</f>
        <v>5</v>
      </c>
      <c r="BN41" s="20">
        <f>[7]TOCOTA!$BY$1799</f>
        <v>0</v>
      </c>
      <c r="BO41" s="21">
        <f t="shared" si="399"/>
        <v>5</v>
      </c>
      <c r="BP41" s="23">
        <f t="shared" si="400"/>
        <v>5</v>
      </c>
      <c r="BQ41" s="20">
        <f>[7]TOCOTA!$BY$2121</f>
        <v>0</v>
      </c>
      <c r="BR41" s="20">
        <f>[7]TOCOTA!$BY$2282</f>
        <v>0</v>
      </c>
      <c r="BS41" s="20">
        <f>[7]TOCOTA!$BY$2443</f>
        <v>0</v>
      </c>
      <c r="BT41" s="21">
        <f t="shared" si="401"/>
        <v>0</v>
      </c>
      <c r="BU41" s="21">
        <f t="shared" si="402"/>
        <v>5</v>
      </c>
      <c r="BV41" s="19">
        <f t="shared" si="403"/>
        <v>5</v>
      </c>
      <c r="BW41" s="24">
        <f t="shared" si="404"/>
        <v>0.20833333333333334</v>
      </c>
      <c r="BX41" s="25">
        <f t="shared" si="2"/>
        <v>19</v>
      </c>
      <c r="CA41" s="19">
        <v>1</v>
      </c>
      <c r="CB41" s="20">
        <f>[7]TOCOTA!$BY$27</f>
        <v>0</v>
      </c>
      <c r="CC41" s="20">
        <f>[7]TOCOTA!$BY$188</f>
        <v>0</v>
      </c>
      <c r="CD41" s="20">
        <f>[7]TOCOTA!$BY$349</f>
        <v>0</v>
      </c>
      <c r="CE41" s="21">
        <f t="shared" si="405"/>
        <v>0</v>
      </c>
      <c r="CF41" s="20">
        <f>[7]TOCOTA!$BY$671</f>
        <v>0</v>
      </c>
      <c r="CG41" s="20">
        <f>[7]TOCOTA!$BY$832</f>
        <v>1</v>
      </c>
      <c r="CH41" s="20">
        <f>[7]TOCOTA!$BY$993</f>
        <v>0</v>
      </c>
      <c r="CI41" s="21">
        <f t="shared" si="406"/>
        <v>1</v>
      </c>
      <c r="CJ41" s="21">
        <f t="shared" si="407"/>
        <v>1</v>
      </c>
      <c r="CK41" s="20">
        <f>[7]TOCOTA!$BY$1476</f>
        <v>0</v>
      </c>
      <c r="CL41" s="20">
        <f>[7]TOCOTA!$BY$1637</f>
        <v>0</v>
      </c>
      <c r="CM41" s="20">
        <f>[7]TOCOTA!$BY$1798</f>
        <v>2</v>
      </c>
      <c r="CN41" s="21">
        <f t="shared" si="408"/>
        <v>2</v>
      </c>
      <c r="CO41" s="23">
        <f t="shared" si="409"/>
        <v>3</v>
      </c>
      <c r="CP41" s="20">
        <f>[7]TOCOTA!$BY$2120</f>
        <v>0</v>
      </c>
      <c r="CQ41" s="20">
        <f>[7]TOCOTA!$BY$2281</f>
        <v>0</v>
      </c>
      <c r="CR41" s="20">
        <f>[7]TOCOTA!$BY$2442</f>
        <v>0</v>
      </c>
      <c r="CS41" s="21">
        <f t="shared" si="410"/>
        <v>0</v>
      </c>
      <c r="CT41" s="21">
        <f t="shared" si="411"/>
        <v>2</v>
      </c>
      <c r="CU41" s="19">
        <f t="shared" si="412"/>
        <v>3</v>
      </c>
      <c r="CV41" s="24">
        <f t="shared" si="413"/>
        <v>3</v>
      </c>
      <c r="CW41" s="25">
        <f t="shared" si="3"/>
        <v>-2</v>
      </c>
    </row>
    <row r="42" spans="2:101" x14ac:dyDescent="0.25">
      <c r="B42" s="30" t="s">
        <v>65</v>
      </c>
      <c r="D42" s="19">
        <v>79</v>
      </c>
      <c r="E42" s="20">
        <f>[7]MOLLEHUACA!$BY$26</f>
        <v>5</v>
      </c>
      <c r="F42" s="20">
        <f>[7]MOLLEHUACA!$BY$187</f>
        <v>7</v>
      </c>
      <c r="G42" s="20">
        <f>[7]MOLLEHUACA!$BY$348</f>
        <v>6</v>
      </c>
      <c r="H42" s="21">
        <f t="shared" si="378"/>
        <v>18</v>
      </c>
      <c r="I42" s="20">
        <f>[7]MOLLEHUACA!$BY$670</f>
        <v>7</v>
      </c>
      <c r="J42" s="20">
        <f>[7]MOLLEHUACA!$BY$831</f>
        <v>6</v>
      </c>
      <c r="K42" s="20">
        <f>[7]MOLLEHUACA!$BY$992</f>
        <v>1</v>
      </c>
      <c r="L42" s="21">
        <f t="shared" si="379"/>
        <v>14</v>
      </c>
      <c r="M42" s="21">
        <f t="shared" si="380"/>
        <v>32</v>
      </c>
      <c r="N42" s="20">
        <f>[7]MOLLEHUACA!$BY$1475</f>
        <v>4</v>
      </c>
      <c r="O42" s="20">
        <f>[7]MOLLEHUACA!$BY$11636</f>
        <v>0</v>
      </c>
      <c r="P42" s="20">
        <f>[7]MOLLEHUACA!$BY$1797</f>
        <v>8</v>
      </c>
      <c r="Q42" s="21">
        <f t="shared" si="381"/>
        <v>12</v>
      </c>
      <c r="R42" s="23">
        <f t="shared" si="382"/>
        <v>44</v>
      </c>
      <c r="S42" s="20">
        <f>[7]MOLLEHUACA!$BY$2119</f>
        <v>0</v>
      </c>
      <c r="T42" s="20">
        <f>[7]MOLLEHUACA!$BY$2280</f>
        <v>0</v>
      </c>
      <c r="U42" s="20">
        <f>[7]MOLLEHUACA!$BY$2441</f>
        <v>0</v>
      </c>
      <c r="V42" s="21">
        <f t="shared" si="383"/>
        <v>0</v>
      </c>
      <c r="W42" s="21">
        <f t="shared" si="384"/>
        <v>12</v>
      </c>
      <c r="X42" s="20">
        <f t="shared" si="385"/>
        <v>44</v>
      </c>
      <c r="Y42" s="24">
        <f t="shared" si="386"/>
        <v>0.55696202531645567</v>
      </c>
      <c r="Z42" s="25">
        <f t="shared" si="0"/>
        <v>35</v>
      </c>
      <c r="AA42" s="26"/>
      <c r="AC42" s="19">
        <v>200</v>
      </c>
      <c r="AD42" s="20">
        <f>[7]MOLLEHUACA!$BY$29</f>
        <v>32</v>
      </c>
      <c r="AE42" s="20">
        <f>[7]MOLLEHUACA!$BY$190</f>
        <v>41</v>
      </c>
      <c r="AF42" s="20">
        <f>[7]MOLLEHUACA!$BY$351</f>
        <v>32</v>
      </c>
      <c r="AG42" s="21">
        <f t="shared" si="387"/>
        <v>105</v>
      </c>
      <c r="AH42" s="20">
        <f>[7]MOLLEHUACA!$BY$673</f>
        <v>41</v>
      </c>
      <c r="AI42" s="20">
        <f>[7]MOLLEHUACA!$BY$834</f>
        <v>40</v>
      </c>
      <c r="AJ42" s="20">
        <f>[7]MOLLEHUACA!$BY$995</f>
        <v>12</v>
      </c>
      <c r="AK42" s="21">
        <f t="shared" si="388"/>
        <v>93</v>
      </c>
      <c r="AL42" s="21">
        <f t="shared" si="389"/>
        <v>198</v>
      </c>
      <c r="AM42" s="20">
        <f>[7]MOLLEHUACA!$BY$1478</f>
        <v>32</v>
      </c>
      <c r="AN42" s="20">
        <f>[7]MOLLEHUACA!$BY$1639</f>
        <v>25</v>
      </c>
      <c r="AO42" s="20">
        <f>[7]MOLLEHUACA!$BY$1800</f>
        <v>43</v>
      </c>
      <c r="AP42" s="21">
        <f t="shared" si="390"/>
        <v>100</v>
      </c>
      <c r="AQ42" s="23">
        <f t="shared" si="391"/>
        <v>298</v>
      </c>
      <c r="AR42" s="20">
        <f>[7]MOLLEHUACA!$BY$2122</f>
        <v>0</v>
      </c>
      <c r="AS42" s="20">
        <f>[7]MOLLEHUACA!$BY$2283</f>
        <v>0</v>
      </c>
      <c r="AT42" s="20">
        <f>[7]MOLLEHUACA!$BY$2444</f>
        <v>0</v>
      </c>
      <c r="AU42" s="21">
        <f t="shared" si="392"/>
        <v>0</v>
      </c>
      <c r="AV42" s="21">
        <f t="shared" si="393"/>
        <v>100</v>
      </c>
      <c r="AW42" s="19">
        <f t="shared" si="394"/>
        <v>298</v>
      </c>
      <c r="AX42" s="24">
        <f t="shared" si="395"/>
        <v>1.49</v>
      </c>
      <c r="AY42" s="25">
        <f t="shared" si="1"/>
        <v>-98</v>
      </c>
      <c r="BB42" s="19">
        <v>24</v>
      </c>
      <c r="BC42" s="20">
        <f>[7]MOLLEHUACA!$BY$28</f>
        <v>6</v>
      </c>
      <c r="BD42" s="20">
        <f>[7]MOLLEHUACA!$BY$189</f>
        <v>0</v>
      </c>
      <c r="BE42" s="20">
        <f>[7]MOLLEHUACA!$BY$350</f>
        <v>0</v>
      </c>
      <c r="BF42" s="21">
        <f t="shared" si="396"/>
        <v>6</v>
      </c>
      <c r="BG42" s="20">
        <f>[7]MOLLEHUACA!$BY$672</f>
        <v>4</v>
      </c>
      <c r="BH42" s="20">
        <f>[7]MOLLEHUACA!$BY$833</f>
        <v>1</v>
      </c>
      <c r="BI42" s="20">
        <f>[7]MOLLEHUACA!$BY$994</f>
        <v>0</v>
      </c>
      <c r="BJ42" s="21">
        <f t="shared" si="397"/>
        <v>5</v>
      </c>
      <c r="BK42" s="21">
        <f t="shared" si="398"/>
        <v>11</v>
      </c>
      <c r="BL42" s="20">
        <f>[7]MOLLEHUACA!$BY$1477</f>
        <v>0</v>
      </c>
      <c r="BM42" s="20">
        <f>[7]MOLLEHUACA!$BY$1638</f>
        <v>0</v>
      </c>
      <c r="BN42" s="20">
        <f>[7]MOLLEHUACA!$BY$1799</f>
        <v>0</v>
      </c>
      <c r="BO42" s="21">
        <f t="shared" si="399"/>
        <v>0</v>
      </c>
      <c r="BP42" s="23">
        <f t="shared" si="400"/>
        <v>11</v>
      </c>
      <c r="BQ42" s="20">
        <f>[7]MOLLEHUACA!$BY$2121</f>
        <v>0</v>
      </c>
      <c r="BR42" s="20">
        <f>[7]MOLLEHUACA!$BY$2282</f>
        <v>0</v>
      </c>
      <c r="BS42" s="20">
        <f>[7]MOLLEHUACA!$BY$2443</f>
        <v>0</v>
      </c>
      <c r="BT42" s="21">
        <f t="shared" si="401"/>
        <v>0</v>
      </c>
      <c r="BU42" s="21">
        <f t="shared" si="402"/>
        <v>0</v>
      </c>
      <c r="BV42" s="19">
        <f t="shared" si="403"/>
        <v>11</v>
      </c>
      <c r="BW42" s="24">
        <f t="shared" si="404"/>
        <v>0.45833333333333331</v>
      </c>
      <c r="BX42" s="25">
        <f t="shared" si="2"/>
        <v>13</v>
      </c>
      <c r="CA42" s="19">
        <v>4</v>
      </c>
      <c r="CB42" s="20">
        <f>[7]MOLLEHUACA!$BY$27</f>
        <v>0</v>
      </c>
      <c r="CC42" s="20">
        <f>[7]MOLLEHUACA!$BY$188</f>
        <v>0</v>
      </c>
      <c r="CD42" s="20">
        <f>[7]MOLLEHUACA!$BY$349</f>
        <v>0</v>
      </c>
      <c r="CE42" s="21">
        <f t="shared" si="405"/>
        <v>0</v>
      </c>
      <c r="CF42" s="20">
        <f>[7]MOLLEHUACA!$BY$671</f>
        <v>0</v>
      </c>
      <c r="CG42" s="20">
        <f>[7]MOLLEHUACA!$BY$832</f>
        <v>0</v>
      </c>
      <c r="CH42" s="20">
        <f>[7]MOLLEHUACA!$BY$993</f>
        <v>0</v>
      </c>
      <c r="CI42" s="21">
        <f t="shared" si="406"/>
        <v>0</v>
      </c>
      <c r="CJ42" s="21">
        <f t="shared" si="407"/>
        <v>0</v>
      </c>
      <c r="CK42" s="20">
        <f>[7]MOLLEHUACA!$BY$1476</f>
        <v>0</v>
      </c>
      <c r="CL42" s="20">
        <f>[7]MOLLEHUACA!$BY$1637</f>
        <v>0</v>
      </c>
      <c r="CM42" s="20">
        <f>[7]MOLLEHUACA!$BY$1798</f>
        <v>0</v>
      </c>
      <c r="CN42" s="21">
        <f t="shared" si="408"/>
        <v>0</v>
      </c>
      <c r="CO42" s="23">
        <f t="shared" si="409"/>
        <v>0</v>
      </c>
      <c r="CP42" s="20">
        <f>[7]MOLLEHUACA!$BY$2120</f>
        <v>0</v>
      </c>
      <c r="CQ42" s="20">
        <f>[7]MOLLEHUACA!$BY$2281</f>
        <v>0</v>
      </c>
      <c r="CR42" s="20">
        <f>[7]MOLLEHUACA!$BY$2442</f>
        <v>0</v>
      </c>
      <c r="CS42" s="21">
        <f t="shared" si="410"/>
        <v>0</v>
      </c>
      <c r="CT42" s="21">
        <f t="shared" si="411"/>
        <v>0</v>
      </c>
      <c r="CU42" s="19">
        <f t="shared" si="412"/>
        <v>0</v>
      </c>
      <c r="CV42" s="24">
        <f t="shared" si="413"/>
        <v>0</v>
      </c>
      <c r="CW42" s="25">
        <f t="shared" si="3"/>
        <v>4</v>
      </c>
    </row>
    <row r="43" spans="2:101" x14ac:dyDescent="0.25">
      <c r="B43" s="30" t="s">
        <v>66</v>
      </c>
      <c r="D43" s="19">
        <v>49</v>
      </c>
      <c r="E43" s="20">
        <f>[7]ATIQUIPA!$BY$26</f>
        <v>0</v>
      </c>
      <c r="F43" s="20">
        <f>[7]ATIQUIPA!$BY$187</f>
        <v>1</v>
      </c>
      <c r="G43" s="20">
        <f>[7]ATIQUIPA!$BY$348</f>
        <v>0</v>
      </c>
      <c r="H43" s="21">
        <f t="shared" si="378"/>
        <v>1</v>
      </c>
      <c r="I43" s="20">
        <f>[7]ATIQUIPA!$BY$670</f>
        <v>0</v>
      </c>
      <c r="J43" s="20">
        <f>[7]ATIQUIPA!$BY$831</f>
        <v>0</v>
      </c>
      <c r="K43" s="20">
        <f>[7]ATIQUIPA!$BY$992</f>
        <v>0</v>
      </c>
      <c r="L43" s="21">
        <f t="shared" si="379"/>
        <v>0</v>
      </c>
      <c r="M43" s="21">
        <f t="shared" si="380"/>
        <v>1</v>
      </c>
      <c r="N43" s="20">
        <f>[7]ATIQUIPA!$BY$1475</f>
        <v>0</v>
      </c>
      <c r="O43" s="20">
        <f>[7]ATIQUIPA!$BY$11636</f>
        <v>0</v>
      </c>
      <c r="P43" s="20">
        <f>[7]ATIQUIPA!$BY$1797</f>
        <v>0</v>
      </c>
      <c r="Q43" s="21">
        <f t="shared" si="381"/>
        <v>0</v>
      </c>
      <c r="R43" s="23">
        <f t="shared" si="382"/>
        <v>1</v>
      </c>
      <c r="S43" s="20">
        <f>[7]ATIQUIPA!$BY$2119</f>
        <v>0</v>
      </c>
      <c r="T43" s="20">
        <f>[7]ATIQUIPA!$BY$2280</f>
        <v>0</v>
      </c>
      <c r="U43" s="20">
        <f>[7]ATIQUIPA!$BY$2441</f>
        <v>0</v>
      </c>
      <c r="V43" s="21">
        <f t="shared" si="383"/>
        <v>0</v>
      </c>
      <c r="W43" s="21">
        <f t="shared" si="384"/>
        <v>0</v>
      </c>
      <c r="X43" s="20">
        <f t="shared" si="385"/>
        <v>1</v>
      </c>
      <c r="Y43" s="24">
        <f t="shared" si="386"/>
        <v>2.0408163265306121E-2</v>
      </c>
      <c r="Z43" s="25">
        <f t="shared" si="0"/>
        <v>48</v>
      </c>
      <c r="AA43" s="26"/>
      <c r="AC43" s="19">
        <v>100</v>
      </c>
      <c r="AD43" s="20">
        <f>[7]ATIQUIPA!$BY$29</f>
        <v>13</v>
      </c>
      <c r="AE43" s="20">
        <f>[7]ATIQUIPA!$BY$190</f>
        <v>11</v>
      </c>
      <c r="AF43" s="20">
        <f>[7]ATIQUIPA!$BY$351</f>
        <v>11</v>
      </c>
      <c r="AG43" s="21">
        <f t="shared" si="387"/>
        <v>35</v>
      </c>
      <c r="AH43" s="20">
        <f>[7]ATIQUIPA!$BY$673</f>
        <v>2</v>
      </c>
      <c r="AI43" s="20">
        <f>[7]ATIQUIPA!$BY$834</f>
        <v>1</v>
      </c>
      <c r="AJ43" s="20">
        <f>[7]ATIQUIPA!$BY$995</f>
        <v>1</v>
      </c>
      <c r="AK43" s="21">
        <f t="shared" si="388"/>
        <v>4</v>
      </c>
      <c r="AL43" s="21">
        <f t="shared" si="389"/>
        <v>39</v>
      </c>
      <c r="AM43" s="20">
        <f>[7]ATIQUIPA!$BY$1478</f>
        <v>1</v>
      </c>
      <c r="AN43" s="20">
        <f>[7]ATIQUIPA!$BY$1639</f>
        <v>4</v>
      </c>
      <c r="AO43" s="20">
        <f>[7]ATIQUIPA!$BY$1800</f>
        <v>2</v>
      </c>
      <c r="AP43" s="21">
        <f t="shared" si="390"/>
        <v>7</v>
      </c>
      <c r="AQ43" s="23">
        <f t="shared" si="391"/>
        <v>46</v>
      </c>
      <c r="AR43" s="20">
        <f>[7]ATIQUIPA!$BY$2122</f>
        <v>0</v>
      </c>
      <c r="AS43" s="20">
        <f>[7]ATIQUIPA!$BY$2283</f>
        <v>0</v>
      </c>
      <c r="AT43" s="20">
        <f>[7]ATIQUIPA!$BY$2444</f>
        <v>0</v>
      </c>
      <c r="AU43" s="21">
        <f t="shared" si="392"/>
        <v>0</v>
      </c>
      <c r="AV43" s="21">
        <f t="shared" si="393"/>
        <v>7</v>
      </c>
      <c r="AW43" s="19">
        <f t="shared" si="394"/>
        <v>46</v>
      </c>
      <c r="AX43" s="24">
        <f t="shared" si="395"/>
        <v>0.46</v>
      </c>
      <c r="AY43" s="25">
        <f t="shared" si="1"/>
        <v>54</v>
      </c>
      <c r="BB43" s="19">
        <v>12</v>
      </c>
      <c r="BC43" s="20">
        <f>[7]ATIQUIPA!$BY$28</f>
        <v>0</v>
      </c>
      <c r="BD43" s="20">
        <f>[7]ATIQUIPA!$BY$189</f>
        <v>0</v>
      </c>
      <c r="BE43" s="20">
        <f>[7]ATIQUIPA!$BY$350</f>
        <v>0</v>
      </c>
      <c r="BF43" s="21">
        <f t="shared" si="396"/>
        <v>0</v>
      </c>
      <c r="BG43" s="20">
        <f>[7]ATIQUIPA!$BY$672</f>
        <v>0</v>
      </c>
      <c r="BH43" s="20">
        <f>[7]ATIQUIPA!$BY$833</f>
        <v>0</v>
      </c>
      <c r="BI43" s="20">
        <f>[7]ATIQUIPA!$BY$994</f>
        <v>0</v>
      </c>
      <c r="BJ43" s="21">
        <f t="shared" si="397"/>
        <v>0</v>
      </c>
      <c r="BK43" s="21">
        <f t="shared" si="398"/>
        <v>0</v>
      </c>
      <c r="BL43" s="20">
        <f>[7]ATIQUIPA!$BY$1477</f>
        <v>0</v>
      </c>
      <c r="BM43" s="20">
        <f>[7]ATIQUIPA!$BY$1638</f>
        <v>0</v>
      </c>
      <c r="BN43" s="20">
        <f>[7]ATIQUIPA!$BY$1799</f>
        <v>0</v>
      </c>
      <c r="BO43" s="21">
        <f t="shared" si="399"/>
        <v>0</v>
      </c>
      <c r="BP43" s="23">
        <f t="shared" si="400"/>
        <v>0</v>
      </c>
      <c r="BQ43" s="20">
        <f>[7]ATIQUIPA!$BY$2121</f>
        <v>0</v>
      </c>
      <c r="BR43" s="20">
        <f>[7]ATIQUIPA!$BY$2282</f>
        <v>0</v>
      </c>
      <c r="BS43" s="20">
        <f>[7]ATIQUIPA!$BY$2443</f>
        <v>0</v>
      </c>
      <c r="BT43" s="21">
        <f t="shared" si="401"/>
        <v>0</v>
      </c>
      <c r="BU43" s="21">
        <f t="shared" si="402"/>
        <v>0</v>
      </c>
      <c r="BV43" s="19">
        <f t="shared" si="403"/>
        <v>0</v>
      </c>
      <c r="BW43" s="24">
        <f t="shared" si="404"/>
        <v>0</v>
      </c>
      <c r="BX43" s="25">
        <f t="shared" si="2"/>
        <v>12</v>
      </c>
      <c r="CA43" s="19">
        <v>1</v>
      </c>
      <c r="CB43" s="20">
        <f>[7]ATIQUIPA!$BY$27</f>
        <v>0</v>
      </c>
      <c r="CC43" s="20">
        <f>[7]ATIQUIPA!$BY$188</f>
        <v>0</v>
      </c>
      <c r="CD43" s="20">
        <f>[7]ATIQUIPA!$BY$349</f>
        <v>0</v>
      </c>
      <c r="CE43" s="21">
        <f t="shared" si="405"/>
        <v>0</v>
      </c>
      <c r="CF43" s="20">
        <f>[7]ATIQUIPA!$BY$671</f>
        <v>0</v>
      </c>
      <c r="CG43" s="20">
        <f>[7]ATIQUIPA!$BY$832</f>
        <v>0</v>
      </c>
      <c r="CH43" s="20">
        <f>[7]ATIQUIPA!$BY$993</f>
        <v>0</v>
      </c>
      <c r="CI43" s="21">
        <f t="shared" si="406"/>
        <v>0</v>
      </c>
      <c r="CJ43" s="21">
        <f t="shared" si="407"/>
        <v>0</v>
      </c>
      <c r="CK43" s="20">
        <f>[7]ATIQUIPA!$BY$1476</f>
        <v>0</v>
      </c>
      <c r="CL43" s="20">
        <f>[7]ATIQUIPA!$BY$1637</f>
        <v>0</v>
      </c>
      <c r="CM43" s="20">
        <f>[7]ATIQUIPA!$BY$1798</f>
        <v>0</v>
      </c>
      <c r="CN43" s="21">
        <f t="shared" si="408"/>
        <v>0</v>
      </c>
      <c r="CO43" s="23">
        <f t="shared" si="409"/>
        <v>0</v>
      </c>
      <c r="CP43" s="20">
        <f>[7]ATIQUIPA!$BY$2120</f>
        <v>0</v>
      </c>
      <c r="CQ43" s="20">
        <f>[7]ATIQUIPA!$BY$2281</f>
        <v>0</v>
      </c>
      <c r="CR43" s="20">
        <f>[7]ATIQUIPA!$BY$2442</f>
        <v>0</v>
      </c>
      <c r="CS43" s="21">
        <f t="shared" si="410"/>
        <v>0</v>
      </c>
      <c r="CT43" s="21">
        <f t="shared" si="411"/>
        <v>0</v>
      </c>
      <c r="CU43" s="19">
        <f t="shared" si="412"/>
        <v>0</v>
      </c>
      <c r="CV43" s="24">
        <f t="shared" si="413"/>
        <v>0</v>
      </c>
      <c r="CW43" s="25">
        <f t="shared" si="3"/>
        <v>1</v>
      </c>
    </row>
    <row r="44" spans="2:101" x14ac:dyDescent="0.25">
      <c r="B44" s="30" t="s">
        <v>67</v>
      </c>
      <c r="D44" s="19">
        <v>16</v>
      </c>
      <c r="E44" s="20">
        <f>'[7]STA ROSA'!$BY$26</f>
        <v>0</v>
      </c>
      <c r="F44" s="20">
        <f>'[7]STA ROSA'!$BY$187</f>
        <v>0</v>
      </c>
      <c r="G44" s="20">
        <f>'[7]STA ROSA'!$BY$348</f>
        <v>0</v>
      </c>
      <c r="H44" s="21">
        <f t="shared" si="378"/>
        <v>0</v>
      </c>
      <c r="I44" s="20">
        <f>'[7]STA ROSA'!$BY$670</f>
        <v>0</v>
      </c>
      <c r="J44" s="20">
        <f>'[7]STA ROSA'!$BY$831</f>
        <v>0</v>
      </c>
      <c r="K44" s="20">
        <f>'[7]STA ROSA'!$BY$992</f>
        <v>0</v>
      </c>
      <c r="L44" s="21">
        <f t="shared" si="379"/>
        <v>0</v>
      </c>
      <c r="M44" s="21">
        <f t="shared" si="380"/>
        <v>0</v>
      </c>
      <c r="N44" s="20">
        <f>'[7]STA ROSA'!$BY$1475</f>
        <v>0</v>
      </c>
      <c r="O44" s="20">
        <f>'[7]STA ROSA'!$BY$11636</f>
        <v>0</v>
      </c>
      <c r="P44" s="20">
        <f>'[7]STA ROSA'!$BY$1797</f>
        <v>0</v>
      </c>
      <c r="Q44" s="21">
        <f t="shared" si="381"/>
        <v>0</v>
      </c>
      <c r="R44" s="23">
        <f t="shared" si="382"/>
        <v>0</v>
      </c>
      <c r="S44" s="20">
        <f>'[7]STA ROSA'!$BY$2119</f>
        <v>0</v>
      </c>
      <c r="T44" s="20">
        <f>'[7]STA ROSA'!$BY$2280</f>
        <v>0</v>
      </c>
      <c r="U44" s="20">
        <f>'[7]STA ROSA'!$BY$2441</f>
        <v>0</v>
      </c>
      <c r="V44" s="21">
        <f t="shared" si="383"/>
        <v>0</v>
      </c>
      <c r="W44" s="21">
        <f t="shared" si="384"/>
        <v>0</v>
      </c>
      <c r="X44" s="20">
        <f t="shared" si="385"/>
        <v>0</v>
      </c>
      <c r="Y44" s="24">
        <f t="shared" si="386"/>
        <v>0</v>
      </c>
      <c r="Z44" s="25">
        <f t="shared" si="0"/>
        <v>16</v>
      </c>
      <c r="AA44" s="26"/>
      <c r="AC44" s="19">
        <v>100</v>
      </c>
      <c r="AD44" s="20">
        <f>'[7]STA ROSA'!$BY$29</f>
        <v>3</v>
      </c>
      <c r="AE44" s="20">
        <f>'[7]STA ROSA'!$BY$190</f>
        <v>0</v>
      </c>
      <c r="AF44" s="20">
        <f>'[7]STA ROSA'!$BY$351</f>
        <v>0</v>
      </c>
      <c r="AG44" s="21">
        <f t="shared" si="387"/>
        <v>3</v>
      </c>
      <c r="AH44" s="20">
        <f>'[7]STA ROSA'!$BY$673</f>
        <v>0</v>
      </c>
      <c r="AI44" s="20">
        <f>'[7]STA ROSA'!$BY$834</f>
        <v>0</v>
      </c>
      <c r="AJ44" s="20">
        <f>'[7]STA ROSA'!$BY$995</f>
        <v>0</v>
      </c>
      <c r="AK44" s="21">
        <f t="shared" ref="AK44" si="414">SUM(AH44:AJ44)</f>
        <v>0</v>
      </c>
      <c r="AL44" s="21">
        <f t="shared" ref="AL44" si="415">SUM(AG44,AK44)</f>
        <v>3</v>
      </c>
      <c r="AM44" s="20">
        <f>'[7]STA ROSA'!$BY$1478</f>
        <v>0</v>
      </c>
      <c r="AN44" s="20">
        <f>'[7]STA ROSA'!$BY$1639</f>
        <v>0</v>
      </c>
      <c r="AO44" s="20">
        <f>'[7]STA ROSA'!$BY$1800</f>
        <v>0</v>
      </c>
      <c r="AP44" s="21">
        <f t="shared" ref="AP44" si="416">SUM(AM44:AO44)</f>
        <v>0</v>
      </c>
      <c r="AQ44" s="23">
        <f t="shared" ref="AQ44" si="417">SUM(AG44,AK44,AP44)</f>
        <v>3</v>
      </c>
      <c r="AR44" s="20">
        <f>'[7]STA ROSA'!$BY$2122</f>
        <v>0</v>
      </c>
      <c r="AS44" s="20">
        <f>'[7]STA ROSA'!$BY$2283</f>
        <v>0</v>
      </c>
      <c r="AT44" s="20">
        <f>'[7]STA ROSA'!$BY$2444</f>
        <v>0</v>
      </c>
      <c r="AU44" s="21">
        <f t="shared" si="392"/>
        <v>0</v>
      </c>
      <c r="AV44" s="21">
        <f t="shared" si="393"/>
        <v>0</v>
      </c>
      <c r="AW44" s="19">
        <f t="shared" si="394"/>
        <v>3</v>
      </c>
      <c r="AX44" s="24">
        <f t="shared" si="395"/>
        <v>0.03</v>
      </c>
      <c r="AY44" s="25">
        <f t="shared" si="1"/>
        <v>97</v>
      </c>
      <c r="BB44" s="19">
        <v>8</v>
      </c>
      <c r="BC44" s="20">
        <f>'[7]STA ROSA'!$BY$28</f>
        <v>0</v>
      </c>
      <c r="BD44" s="20">
        <f>'[7]STA ROSA'!$BY$189</f>
        <v>0</v>
      </c>
      <c r="BE44" s="20">
        <f>'[7]STA ROSA'!$BY$350</f>
        <v>0</v>
      </c>
      <c r="BF44" s="21">
        <f t="shared" si="396"/>
        <v>0</v>
      </c>
      <c r="BG44" s="20">
        <f>'[7]STA ROSA'!$BY$672</f>
        <v>0</v>
      </c>
      <c r="BH44" s="20">
        <f>'[7]STA ROSA'!$BY$833</f>
        <v>0</v>
      </c>
      <c r="BI44" s="20">
        <f>'[7]STA ROSA'!$BY$994</f>
        <v>0</v>
      </c>
      <c r="BJ44" s="21">
        <f t="shared" si="397"/>
        <v>0</v>
      </c>
      <c r="BK44" s="21">
        <f t="shared" si="398"/>
        <v>0</v>
      </c>
      <c r="BL44" s="20">
        <f>'[7]STA ROSA'!$BY$1477</f>
        <v>0</v>
      </c>
      <c r="BM44" s="20">
        <f>'[7]STA ROSA'!$BY$1638</f>
        <v>0</v>
      </c>
      <c r="BN44" s="20">
        <f>'[7]STA ROSA'!$BY$1799</f>
        <v>0</v>
      </c>
      <c r="BO44" s="21">
        <f t="shared" si="399"/>
        <v>0</v>
      </c>
      <c r="BP44" s="23">
        <f t="shared" si="400"/>
        <v>0</v>
      </c>
      <c r="BQ44" s="20">
        <f>'[7]STA ROSA'!$BY$2121</f>
        <v>0</v>
      </c>
      <c r="BR44" s="20">
        <f>'[7]STA ROSA'!$BY$2282</f>
        <v>0</v>
      </c>
      <c r="BS44" s="20">
        <f>'[7]STA ROSA'!$BY$2443</f>
        <v>0</v>
      </c>
      <c r="BT44" s="21">
        <f t="shared" si="401"/>
        <v>0</v>
      </c>
      <c r="BU44" s="21">
        <f t="shared" si="402"/>
        <v>0</v>
      </c>
      <c r="BV44" s="19">
        <f t="shared" si="403"/>
        <v>0</v>
      </c>
      <c r="BW44" s="24">
        <f t="shared" si="404"/>
        <v>0</v>
      </c>
      <c r="BX44" s="25">
        <f t="shared" si="2"/>
        <v>8</v>
      </c>
      <c r="CA44" s="19">
        <v>1</v>
      </c>
      <c r="CB44" s="20">
        <f>'[7]STA ROSA'!$BY$27</f>
        <v>0</v>
      </c>
      <c r="CC44" s="20">
        <f>'[7]STA ROSA'!$BY$188</f>
        <v>0</v>
      </c>
      <c r="CD44" s="20">
        <f>'[7]STA ROSA'!$BY$349</f>
        <v>0</v>
      </c>
      <c r="CE44" s="21">
        <f t="shared" si="405"/>
        <v>0</v>
      </c>
      <c r="CF44" s="20">
        <f>'[7]STA ROSA'!$BY$671</f>
        <v>0</v>
      </c>
      <c r="CG44" s="20">
        <f>'[7]STA ROSA'!$BY$832</f>
        <v>0</v>
      </c>
      <c r="CH44" s="20">
        <f>'[7]STA ROSA'!$BY$993</f>
        <v>0</v>
      </c>
      <c r="CI44" s="21">
        <f t="shared" si="406"/>
        <v>0</v>
      </c>
      <c r="CJ44" s="21">
        <f t="shared" si="407"/>
        <v>0</v>
      </c>
      <c r="CK44" s="20">
        <f>'[7]STA ROSA'!$BY$1476</f>
        <v>0</v>
      </c>
      <c r="CL44" s="20">
        <f>'[7]STA ROSA'!$BY$1637</f>
        <v>0</v>
      </c>
      <c r="CM44" s="20">
        <f>'[7]STA ROSA'!$BY$1798</f>
        <v>0</v>
      </c>
      <c r="CN44" s="21">
        <f t="shared" si="408"/>
        <v>0</v>
      </c>
      <c r="CO44" s="23">
        <f t="shared" si="409"/>
        <v>0</v>
      </c>
      <c r="CP44" s="20">
        <f>'[7]STA ROSA'!$BY$2120</f>
        <v>0</v>
      </c>
      <c r="CQ44" s="20">
        <f>'[7]STA ROSA'!$BY$2281</f>
        <v>0</v>
      </c>
      <c r="CR44" s="20">
        <f>'[7]STA ROSA'!$BY$2442</f>
        <v>0</v>
      </c>
      <c r="CS44" s="21">
        <f t="shared" si="410"/>
        <v>0</v>
      </c>
      <c r="CT44" s="21">
        <f t="shared" si="411"/>
        <v>0</v>
      </c>
      <c r="CU44" s="19">
        <f t="shared" si="412"/>
        <v>0</v>
      </c>
      <c r="CV44" s="24">
        <f t="shared" si="413"/>
        <v>0</v>
      </c>
      <c r="CW44" s="25">
        <f t="shared" si="3"/>
        <v>1</v>
      </c>
    </row>
    <row r="45" spans="2:101" x14ac:dyDescent="0.25">
      <c r="B45" s="28" t="s">
        <v>68</v>
      </c>
      <c r="D45" s="21">
        <f>SUM(D46:D50)</f>
        <v>785</v>
      </c>
      <c r="E45" s="21">
        <f t="shared" ref="E45:G45" si="418">SUM(E46:E50)</f>
        <v>20</v>
      </c>
      <c r="F45" s="21">
        <f t="shared" si="418"/>
        <v>17</v>
      </c>
      <c r="G45" s="21">
        <f t="shared" si="418"/>
        <v>15</v>
      </c>
      <c r="H45" s="21">
        <f t="shared" si="93"/>
        <v>52</v>
      </c>
      <c r="I45" s="21">
        <f t="shared" ref="I45:K45" si="419">SUM(I46:I50)</f>
        <v>20</v>
      </c>
      <c r="J45" s="21">
        <f t="shared" si="419"/>
        <v>35</v>
      </c>
      <c r="K45" s="21">
        <f t="shared" si="419"/>
        <v>14</v>
      </c>
      <c r="L45" s="21">
        <f t="shared" si="95"/>
        <v>69</v>
      </c>
      <c r="M45" s="21">
        <f t="shared" si="9"/>
        <v>121</v>
      </c>
      <c r="N45" s="21">
        <f t="shared" ref="N45:P45" si="420">SUM(N46:N50)</f>
        <v>26</v>
      </c>
      <c r="O45" s="21">
        <f t="shared" si="420"/>
        <v>0</v>
      </c>
      <c r="P45" s="21">
        <f t="shared" si="420"/>
        <v>22</v>
      </c>
      <c r="Q45" s="21">
        <f t="shared" si="11"/>
        <v>48</v>
      </c>
      <c r="R45" s="23">
        <f t="shared" si="12"/>
        <v>169</v>
      </c>
      <c r="S45" s="21">
        <f t="shared" ref="S45:U45" si="421">SUM(S46:S50)</f>
        <v>0</v>
      </c>
      <c r="T45" s="21">
        <f t="shared" si="421"/>
        <v>0</v>
      </c>
      <c r="U45" s="21">
        <f t="shared" si="421"/>
        <v>0</v>
      </c>
      <c r="V45" s="21">
        <f t="shared" si="14"/>
        <v>0</v>
      </c>
      <c r="W45" s="21">
        <f t="shared" si="15"/>
        <v>48</v>
      </c>
      <c r="X45" s="21">
        <f t="shared" si="63"/>
        <v>169</v>
      </c>
      <c r="Y45" s="24">
        <f t="shared" si="16"/>
        <v>0.21528662420382166</v>
      </c>
      <c r="Z45" s="25">
        <f t="shared" si="0"/>
        <v>616</v>
      </c>
      <c r="AA45" s="26"/>
      <c r="AC45" s="21">
        <f>SUM(AC46:AC50)</f>
        <v>1300</v>
      </c>
      <c r="AD45" s="21">
        <f t="shared" ref="AD45:AF45" si="422">SUM(AD46:AD50)</f>
        <v>48</v>
      </c>
      <c r="AE45" s="21">
        <f t="shared" si="422"/>
        <v>31</v>
      </c>
      <c r="AF45" s="21">
        <f t="shared" si="422"/>
        <v>25</v>
      </c>
      <c r="AG45" s="21">
        <f t="shared" ref="AG45" si="423">SUM(AD45:AF45)</f>
        <v>104</v>
      </c>
      <c r="AH45" s="21">
        <f t="shared" ref="AH45:AJ45" si="424">SUM(AH46:AH50)</f>
        <v>40</v>
      </c>
      <c r="AI45" s="21">
        <f t="shared" si="424"/>
        <v>51</v>
      </c>
      <c r="AJ45" s="21">
        <f t="shared" si="424"/>
        <v>47</v>
      </c>
      <c r="AK45" s="21">
        <f t="shared" ref="AK45" si="425">SUM(AH45:AJ45)</f>
        <v>138</v>
      </c>
      <c r="AL45" s="21">
        <f t="shared" ref="AL45" si="426">SUM(AG45,AK45)</f>
        <v>242</v>
      </c>
      <c r="AM45" s="21">
        <f t="shared" ref="AM45:AO45" si="427">SUM(AM46:AM50)</f>
        <v>61</v>
      </c>
      <c r="AN45" s="21">
        <f t="shared" si="427"/>
        <v>50</v>
      </c>
      <c r="AO45" s="21">
        <f t="shared" si="427"/>
        <v>63</v>
      </c>
      <c r="AP45" s="21">
        <f t="shared" ref="AP45" si="428">SUM(AM45:AO45)</f>
        <v>174</v>
      </c>
      <c r="AQ45" s="23">
        <f t="shared" si="24"/>
        <v>416</v>
      </c>
      <c r="AR45" s="21">
        <f t="shared" ref="AR45:AT45" si="429">SUM(AR46:AR50)</f>
        <v>0</v>
      </c>
      <c r="AS45" s="21">
        <f t="shared" si="429"/>
        <v>0</v>
      </c>
      <c r="AT45" s="21">
        <f t="shared" si="429"/>
        <v>0</v>
      </c>
      <c r="AU45" s="21">
        <f t="shared" si="392"/>
        <v>0</v>
      </c>
      <c r="AV45" s="21">
        <f t="shared" si="393"/>
        <v>174</v>
      </c>
      <c r="AW45" s="21">
        <f t="shared" si="28"/>
        <v>416</v>
      </c>
      <c r="AX45" s="24">
        <f t="shared" si="29"/>
        <v>0.32</v>
      </c>
      <c r="AY45" s="25">
        <f t="shared" si="1"/>
        <v>884</v>
      </c>
      <c r="BB45" s="21">
        <f>SUM(BB46:BB50)</f>
        <v>331</v>
      </c>
      <c r="BC45" s="21">
        <f t="shared" ref="BC45:BE45" si="430">SUM(BC46:BC50)</f>
        <v>0</v>
      </c>
      <c r="BD45" s="21">
        <f t="shared" si="430"/>
        <v>0</v>
      </c>
      <c r="BE45" s="21">
        <f t="shared" si="430"/>
        <v>0</v>
      </c>
      <c r="BF45" s="21">
        <f t="shared" ref="BF45" si="431">SUM(BC45:BE45)</f>
        <v>0</v>
      </c>
      <c r="BG45" s="21">
        <f t="shared" ref="BG45:BI45" si="432">SUM(BG46:BG50)</f>
        <v>1</v>
      </c>
      <c r="BH45" s="21">
        <f t="shared" si="432"/>
        <v>6</v>
      </c>
      <c r="BI45" s="21">
        <f t="shared" si="432"/>
        <v>5</v>
      </c>
      <c r="BJ45" s="21">
        <f t="shared" ref="BJ45" si="433">SUM(BG45:BI45)</f>
        <v>12</v>
      </c>
      <c r="BK45" s="21">
        <f t="shared" ref="BK45" si="434">SUM(BF45,BJ45)</f>
        <v>12</v>
      </c>
      <c r="BL45" s="21">
        <f t="shared" ref="BL45:BN45" si="435">SUM(BL46:BL50)</f>
        <v>3</v>
      </c>
      <c r="BM45" s="21">
        <f t="shared" si="435"/>
        <v>0</v>
      </c>
      <c r="BN45" s="21">
        <f t="shared" si="435"/>
        <v>1</v>
      </c>
      <c r="BO45" s="21">
        <f t="shared" ref="BO45" si="436">SUM(BL45:BN45)</f>
        <v>4</v>
      </c>
      <c r="BP45" s="23">
        <f t="shared" si="37"/>
        <v>16</v>
      </c>
      <c r="BQ45" s="21">
        <f t="shared" ref="BQ45:BS45" si="437">SUM(BQ46:BQ50)</f>
        <v>0</v>
      </c>
      <c r="BR45" s="21">
        <f t="shared" si="437"/>
        <v>0</v>
      </c>
      <c r="BS45" s="21">
        <f t="shared" si="437"/>
        <v>0</v>
      </c>
      <c r="BT45" s="21">
        <f t="shared" si="401"/>
        <v>0</v>
      </c>
      <c r="BU45" s="21">
        <f t="shared" si="402"/>
        <v>4</v>
      </c>
      <c r="BV45" s="21">
        <f t="shared" si="41"/>
        <v>16</v>
      </c>
      <c r="BW45" s="24">
        <f t="shared" si="42"/>
        <v>4.8338368580060423E-2</v>
      </c>
      <c r="BX45" s="25">
        <f t="shared" si="2"/>
        <v>315</v>
      </c>
      <c r="CA45" s="21">
        <f>SUM(CA46:CA50)</f>
        <v>18</v>
      </c>
      <c r="CB45" s="21">
        <f t="shared" ref="CB45:CD45" si="438">SUM(CB46:CB50)</f>
        <v>0</v>
      </c>
      <c r="CC45" s="21">
        <f t="shared" si="438"/>
        <v>0</v>
      </c>
      <c r="CD45" s="21">
        <f t="shared" si="438"/>
        <v>0</v>
      </c>
      <c r="CE45" s="21">
        <f t="shared" ref="CE45" si="439">SUM(CB45:CD45)</f>
        <v>0</v>
      </c>
      <c r="CF45" s="21">
        <f t="shared" ref="CF45:CH45" si="440">SUM(CF46:CF50)</f>
        <v>4</v>
      </c>
      <c r="CG45" s="21">
        <f t="shared" si="440"/>
        <v>0</v>
      </c>
      <c r="CH45" s="21">
        <f t="shared" si="440"/>
        <v>0</v>
      </c>
      <c r="CI45" s="21">
        <f t="shared" ref="CI45" si="441">SUM(CF45:CH45)</f>
        <v>4</v>
      </c>
      <c r="CJ45" s="21">
        <f t="shared" ref="CJ45" si="442">SUM(CE45,CI45)</f>
        <v>4</v>
      </c>
      <c r="CK45" s="21">
        <f t="shared" ref="CK45:CM45" si="443">SUM(CK46:CK50)</f>
        <v>0</v>
      </c>
      <c r="CL45" s="21">
        <f t="shared" si="443"/>
        <v>0</v>
      </c>
      <c r="CM45" s="21">
        <f t="shared" si="443"/>
        <v>3</v>
      </c>
      <c r="CN45" s="21">
        <f t="shared" ref="CN45" si="444">SUM(CK45:CM45)</f>
        <v>3</v>
      </c>
      <c r="CO45" s="23">
        <f t="shared" si="50"/>
        <v>7</v>
      </c>
      <c r="CP45" s="21">
        <f t="shared" ref="CP45:CR45" si="445">SUM(CP46:CP50)</f>
        <v>0</v>
      </c>
      <c r="CQ45" s="21">
        <f t="shared" si="445"/>
        <v>0</v>
      </c>
      <c r="CR45" s="21">
        <f t="shared" si="445"/>
        <v>0</v>
      </c>
      <c r="CS45" s="21">
        <f t="shared" si="410"/>
        <v>0</v>
      </c>
      <c r="CT45" s="21">
        <f t="shared" si="411"/>
        <v>3</v>
      </c>
      <c r="CU45" s="21">
        <f t="shared" si="54"/>
        <v>7</v>
      </c>
      <c r="CV45" s="24">
        <f t="shared" si="55"/>
        <v>0.3888888888888889</v>
      </c>
      <c r="CW45" s="25">
        <f t="shared" si="3"/>
        <v>11</v>
      </c>
    </row>
    <row r="46" spans="2:101" x14ac:dyDescent="0.25">
      <c r="B46" s="30" t="s">
        <v>69</v>
      </c>
      <c r="D46" s="19">
        <v>261</v>
      </c>
      <c r="E46" s="20">
        <f>[8]ACARI!$BY$26</f>
        <v>12</v>
      </c>
      <c r="F46" s="20">
        <f>[8]ACARI!$BY$187</f>
        <v>11</v>
      </c>
      <c r="G46" s="20">
        <f>[8]ACARI!$BY$348</f>
        <v>4</v>
      </c>
      <c r="H46" s="21">
        <f>SUM(E46:G46)</f>
        <v>27</v>
      </c>
      <c r="I46" s="20">
        <f>[8]ACARI!$BY$670</f>
        <v>9</v>
      </c>
      <c r="J46" s="20">
        <f>[8]ACARI!$BY$831</f>
        <v>10</v>
      </c>
      <c r="K46" s="20">
        <f>[8]ACARI!$BY$992</f>
        <v>4</v>
      </c>
      <c r="L46" s="21">
        <f>SUM(I46:K46)</f>
        <v>23</v>
      </c>
      <c r="M46" s="21">
        <f>SUM(H46,L46)</f>
        <v>50</v>
      </c>
      <c r="N46" s="20">
        <f>[8]ACARI!$BY$1475</f>
        <v>10</v>
      </c>
      <c r="O46" s="20">
        <f>[8]ACARI!$BY$11636</f>
        <v>0</v>
      </c>
      <c r="P46" s="20">
        <f>[8]ACARI!$BY$1797</f>
        <v>7</v>
      </c>
      <c r="Q46" s="21">
        <f>SUM(N46:P46)</f>
        <v>17</v>
      </c>
      <c r="R46" s="23">
        <f>SUM(H46,L46,Q46)</f>
        <v>67</v>
      </c>
      <c r="S46" s="20">
        <f>[8]ACARI!$BY$2119</f>
        <v>0</v>
      </c>
      <c r="T46" s="20">
        <f>[8]ACARI!$BY$2280</f>
        <v>0</v>
      </c>
      <c r="U46" s="20">
        <f>[8]ACARI!$BY$2441</f>
        <v>0</v>
      </c>
      <c r="V46" s="21">
        <f>SUM(S46:U46)</f>
        <v>0</v>
      </c>
      <c r="W46" s="21">
        <f>SUM(Q46,V46)</f>
        <v>17</v>
      </c>
      <c r="X46" s="20">
        <f>SUM(E46:G46,I46:K46,N46:P46,S46:U46)</f>
        <v>67</v>
      </c>
      <c r="Y46" s="24">
        <f>IFERROR(X46/D46," ")</f>
        <v>0.25670498084291188</v>
      </c>
      <c r="Z46" s="25">
        <f t="shared" si="0"/>
        <v>194</v>
      </c>
      <c r="AA46" s="26"/>
      <c r="AC46" s="19">
        <v>552</v>
      </c>
      <c r="AD46" s="20">
        <f>[8]ACARI!$BY$29</f>
        <v>22</v>
      </c>
      <c r="AE46" s="20">
        <f>[8]ACARI!$BY$190</f>
        <v>22</v>
      </c>
      <c r="AF46" s="20">
        <f>[8]ACARI!$BY$351</f>
        <v>8</v>
      </c>
      <c r="AG46" s="21">
        <f>SUM(AD46:AF46)</f>
        <v>52</v>
      </c>
      <c r="AH46" s="20">
        <f>[8]ACARI!$BY$673</f>
        <v>20</v>
      </c>
      <c r="AI46" s="20">
        <f>[8]ACARI!$BY$834</f>
        <v>18</v>
      </c>
      <c r="AJ46" s="20">
        <f>[8]ACARI!$BY$995</f>
        <v>31</v>
      </c>
      <c r="AK46" s="21">
        <f>SUM(AH46:AJ46)</f>
        <v>69</v>
      </c>
      <c r="AL46" s="21">
        <f>SUM(AG46,AK46)</f>
        <v>121</v>
      </c>
      <c r="AM46" s="20">
        <f>[8]ACARI!$BY$1478</f>
        <v>31</v>
      </c>
      <c r="AN46" s="20">
        <f>[8]ACARI!$BY$1639</f>
        <v>24</v>
      </c>
      <c r="AO46" s="20">
        <f>[8]ACARI!$BY$1800</f>
        <v>22</v>
      </c>
      <c r="AP46" s="21">
        <f>SUM(AM46:AO46)</f>
        <v>77</v>
      </c>
      <c r="AQ46" s="23">
        <f>SUM(AG46,AK46,AP46)</f>
        <v>198</v>
      </c>
      <c r="AR46" s="20">
        <f>[8]ACARI!$BY$2122</f>
        <v>0</v>
      </c>
      <c r="AS46" s="20">
        <f>[8]ACARI!$BY$2283</f>
        <v>0</v>
      </c>
      <c r="AT46" s="20">
        <f>[8]ACARI!$BY$2444</f>
        <v>0</v>
      </c>
      <c r="AU46" s="21">
        <f>SUM(AR46:AT46)</f>
        <v>0</v>
      </c>
      <c r="AV46" s="21">
        <f>SUM(AP46,AU46)</f>
        <v>77</v>
      </c>
      <c r="AW46" s="19">
        <f>SUM(AD46:AF46,AH46:AJ46,AM46:AO46,AR46:AT46)</f>
        <v>198</v>
      </c>
      <c r="AX46" s="24">
        <f>IFERROR(AW46/AC46," ")</f>
        <v>0.35869565217391303</v>
      </c>
      <c r="AY46" s="25">
        <f t="shared" si="1"/>
        <v>354</v>
      </c>
      <c r="BB46" s="19">
        <v>70</v>
      </c>
      <c r="BC46" s="20">
        <f>[8]ACARI!$BY$28</f>
        <v>0</v>
      </c>
      <c r="BD46" s="20">
        <f>[8]ACARI!$BY$189</f>
        <v>0</v>
      </c>
      <c r="BE46" s="20">
        <f>[8]ACARI!$BY$350</f>
        <v>0</v>
      </c>
      <c r="BF46" s="21">
        <f>SUM(BC46:BE46)</f>
        <v>0</v>
      </c>
      <c r="BG46" s="20">
        <f>[8]ACARI!$BY$672</f>
        <v>0</v>
      </c>
      <c r="BH46" s="20">
        <f>[8]ACARI!$BY$833</f>
        <v>0</v>
      </c>
      <c r="BI46" s="20">
        <f>[8]ACARI!$BY$994</f>
        <v>0</v>
      </c>
      <c r="BJ46" s="21">
        <f>SUM(BG46:BI46)</f>
        <v>0</v>
      </c>
      <c r="BK46" s="21">
        <f>SUM(BF46,BJ46)</f>
        <v>0</v>
      </c>
      <c r="BL46" s="20">
        <f>[8]ACARI!$BY$1477</f>
        <v>0</v>
      </c>
      <c r="BM46" s="20">
        <f>[8]ACARI!$BY$1638</f>
        <v>0</v>
      </c>
      <c r="BN46" s="20">
        <f>[8]ACARI!$BY$1799</f>
        <v>0</v>
      </c>
      <c r="BO46" s="21">
        <f>SUM(BL46:BN46)</f>
        <v>0</v>
      </c>
      <c r="BP46" s="23">
        <f>SUM(BF46,BJ46,BO46)</f>
        <v>0</v>
      </c>
      <c r="BQ46" s="20">
        <f>[8]ACARI!$BY$2121</f>
        <v>0</v>
      </c>
      <c r="BR46" s="20">
        <f>[8]ACARI!$BY$2282</f>
        <v>0</v>
      </c>
      <c r="BS46" s="20">
        <f>[8]ACARI!$BY$2443</f>
        <v>0</v>
      </c>
      <c r="BT46" s="21">
        <f>SUM(BQ46:BS46)</f>
        <v>0</v>
      </c>
      <c r="BU46" s="21">
        <f>SUM(BO46,BT46)</f>
        <v>0</v>
      </c>
      <c r="BV46" s="19">
        <f>SUM(BC46:BE46,BG46:BI46,BL46:BN46,BQ46:BS46)</f>
        <v>0</v>
      </c>
      <c r="BW46" s="24">
        <f>IFERROR(BV46/BB46," ")</f>
        <v>0</v>
      </c>
      <c r="BX46" s="25">
        <f t="shared" si="2"/>
        <v>70</v>
      </c>
      <c r="CA46" s="19">
        <v>7</v>
      </c>
      <c r="CB46" s="20">
        <f>[8]ACARI!$BY$27</f>
        <v>0</v>
      </c>
      <c r="CC46" s="20">
        <f>[8]ACARI!$BY$188</f>
        <v>0</v>
      </c>
      <c r="CD46" s="20">
        <f>[8]ACARI!$BY$349</f>
        <v>0</v>
      </c>
      <c r="CE46" s="21">
        <f>SUM(CB46:CD46)</f>
        <v>0</v>
      </c>
      <c r="CF46" s="20">
        <f>[8]ACARI!$BY$671</f>
        <v>3</v>
      </c>
      <c r="CG46" s="20">
        <f>[8]ACARI!$BY$832</f>
        <v>0</v>
      </c>
      <c r="CH46" s="20">
        <f>[8]ACARI!$BY$993</f>
        <v>0</v>
      </c>
      <c r="CI46" s="21">
        <f>SUM(CF46:CH46)</f>
        <v>3</v>
      </c>
      <c r="CJ46" s="21">
        <f>SUM(CE46,CI46)</f>
        <v>3</v>
      </c>
      <c r="CK46" s="20">
        <f>[8]ACARI!$BY$1476</f>
        <v>0</v>
      </c>
      <c r="CL46" s="20">
        <f>[8]ACARI!$BY$1637</f>
        <v>0</v>
      </c>
      <c r="CM46" s="20">
        <f>[8]ACARI!$BY$1798</f>
        <v>0</v>
      </c>
      <c r="CN46" s="21">
        <f>SUM(CK46:CM46)</f>
        <v>0</v>
      </c>
      <c r="CO46" s="23">
        <f>SUM(CE46,CI46,CN46)</f>
        <v>3</v>
      </c>
      <c r="CP46" s="20">
        <f>[8]ACARI!$BY$2120</f>
        <v>0</v>
      </c>
      <c r="CQ46" s="20">
        <f>[8]ACARI!$BY$2281</f>
        <v>0</v>
      </c>
      <c r="CR46" s="20">
        <f>[8]ACARI!$BY$2442</f>
        <v>0</v>
      </c>
      <c r="CS46" s="21">
        <f>SUM(CP46:CR46)</f>
        <v>0</v>
      </c>
      <c r="CT46" s="21">
        <f>SUM(CN46,CS46)</f>
        <v>0</v>
      </c>
      <c r="CU46" s="19">
        <f>SUM(CB46:CD46,CF46:CH46,CK46:CM46,CP46:CR46)</f>
        <v>3</v>
      </c>
      <c r="CV46" s="24">
        <f>IFERROR(CU46/CA46," ")</f>
        <v>0.42857142857142855</v>
      </c>
      <c r="CW46" s="25">
        <f t="shared" si="3"/>
        <v>4</v>
      </c>
    </row>
    <row r="47" spans="2:101" x14ac:dyDescent="0.25">
      <c r="B47" s="30" t="s">
        <v>70</v>
      </c>
      <c r="D47" s="19">
        <v>172</v>
      </c>
      <c r="E47" s="20">
        <f>'[8]BELLA UNION'!$BY$26</f>
        <v>2</v>
      </c>
      <c r="F47" s="20">
        <f>'[8]BELLA UNION'!$BY$187</f>
        <v>0</v>
      </c>
      <c r="G47" s="20">
        <f>'[8]BELLA UNION'!$BY$348</f>
        <v>0</v>
      </c>
      <c r="H47" s="21">
        <f t="shared" ref="H47:H50" si="446">SUM(E47:G47)</f>
        <v>2</v>
      </c>
      <c r="I47" s="20">
        <f>'[8]BELLA UNION'!$BY$670</f>
        <v>2</v>
      </c>
      <c r="J47" s="20">
        <f>'[8]BELLA UNION'!$BY$831</f>
        <v>14</v>
      </c>
      <c r="K47" s="20">
        <f>'[8]BELLA UNION'!$BY$992</f>
        <v>1</v>
      </c>
      <c r="L47" s="21">
        <f t="shared" ref="L47:L50" si="447">SUM(I47:K47)</f>
        <v>17</v>
      </c>
      <c r="M47" s="21">
        <f t="shared" ref="M47:M50" si="448">SUM(H47,L47)</f>
        <v>19</v>
      </c>
      <c r="N47" s="20">
        <f>'[8]BELLA UNION'!$BY$1475</f>
        <v>6</v>
      </c>
      <c r="O47" s="20">
        <f>'[8]BELLA UNION'!$BY$11636</f>
        <v>0</v>
      </c>
      <c r="P47" s="20">
        <f>'[8]BELLA UNION'!$BY$1797</f>
        <v>3</v>
      </c>
      <c r="Q47" s="21">
        <f t="shared" ref="Q47:Q50" si="449">SUM(N47:P47)</f>
        <v>9</v>
      </c>
      <c r="R47" s="23">
        <f t="shared" ref="R47:R50" si="450">SUM(H47,L47,Q47)</f>
        <v>28</v>
      </c>
      <c r="S47" s="20">
        <f>'[8]BELLA UNION'!$BY$2119</f>
        <v>0</v>
      </c>
      <c r="T47" s="20">
        <f>'[8]BELLA UNION'!$BY$2280</f>
        <v>0</v>
      </c>
      <c r="U47" s="20">
        <f>'[8]BELLA UNION'!$BY$2441</f>
        <v>0</v>
      </c>
      <c r="V47" s="21">
        <f t="shared" ref="V47:V50" si="451">SUM(S47:U47)</f>
        <v>0</v>
      </c>
      <c r="W47" s="21">
        <f t="shared" ref="W47:W50" si="452">SUM(Q47,V47)</f>
        <v>9</v>
      </c>
      <c r="X47" s="20">
        <f t="shared" ref="X47:X50" si="453">SUM(E47:G47,I47:K47,N47:P47,S47:U47)</f>
        <v>28</v>
      </c>
      <c r="Y47" s="24">
        <f t="shared" ref="Y47:Y50" si="454">IFERROR(X47/D47," ")</f>
        <v>0.16279069767441862</v>
      </c>
      <c r="Z47" s="25">
        <f t="shared" si="0"/>
        <v>144</v>
      </c>
      <c r="AA47" s="26"/>
      <c r="AC47" s="19">
        <v>175</v>
      </c>
      <c r="AD47" s="20">
        <f>'[8]BELLA UNION'!$BY$29</f>
        <v>14</v>
      </c>
      <c r="AE47" s="20">
        <f>'[8]BELLA UNION'!$BY$190</f>
        <v>2</v>
      </c>
      <c r="AF47" s="20">
        <f>'[8]BELLA UNION'!$BY$351</f>
        <v>2</v>
      </c>
      <c r="AG47" s="21">
        <f t="shared" ref="AG47:AG50" si="455">SUM(AD47:AF47)</f>
        <v>18</v>
      </c>
      <c r="AH47" s="20">
        <f>'[8]BELLA UNION'!$BY$673</f>
        <v>7</v>
      </c>
      <c r="AI47" s="20">
        <f>'[8]BELLA UNION'!$BY$834</f>
        <v>11</v>
      </c>
      <c r="AJ47" s="20">
        <f>'[8]BELLA UNION'!$BY$995</f>
        <v>5</v>
      </c>
      <c r="AK47" s="21">
        <f t="shared" ref="AK47:AK50" si="456">SUM(AH47:AJ47)</f>
        <v>23</v>
      </c>
      <c r="AL47" s="21">
        <f t="shared" ref="AL47:AL50" si="457">SUM(AG47,AK47)</f>
        <v>41</v>
      </c>
      <c r="AM47" s="20">
        <f>'[8]BELLA UNION'!$BY$1478</f>
        <v>8</v>
      </c>
      <c r="AN47" s="20">
        <f>'[8]BELLA UNION'!$BY$1639</f>
        <v>13</v>
      </c>
      <c r="AO47" s="20">
        <f>'[8]BELLA UNION'!$BY$1800</f>
        <v>1</v>
      </c>
      <c r="AP47" s="21">
        <f t="shared" ref="AP47:AP50" si="458">SUM(AM47:AO47)</f>
        <v>22</v>
      </c>
      <c r="AQ47" s="23">
        <f t="shared" ref="AQ47:AQ50" si="459">SUM(AG47,AK47,AP47)</f>
        <v>63</v>
      </c>
      <c r="AR47" s="20">
        <f>'[8]BELLA UNION'!$BY$2122</f>
        <v>0</v>
      </c>
      <c r="AS47" s="20">
        <f>'[8]BELLA UNION'!$BY$2283</f>
        <v>0</v>
      </c>
      <c r="AT47" s="20">
        <f>'[8]BELLA UNION'!$BY$2444</f>
        <v>0</v>
      </c>
      <c r="AU47" s="21">
        <f t="shared" ref="AU47:AU51" si="460">SUM(AR47:AT47)</f>
        <v>0</v>
      </c>
      <c r="AV47" s="21">
        <f t="shared" ref="AV47:AV51" si="461">SUM(AP47,AU47)</f>
        <v>22</v>
      </c>
      <c r="AW47" s="19">
        <f t="shared" ref="AW47:AW50" si="462">SUM(AD47:AF47,AH47:AJ47,AM47:AO47,AR47:AT47)</f>
        <v>63</v>
      </c>
      <c r="AX47" s="24">
        <f t="shared" ref="AX47:AX50" si="463">IFERROR(AW47/AC47," ")</f>
        <v>0.36</v>
      </c>
      <c r="AY47" s="25">
        <f t="shared" si="1"/>
        <v>112</v>
      </c>
      <c r="BB47" s="19">
        <v>61</v>
      </c>
      <c r="BC47" s="20">
        <f>'[8]BELLA UNION'!$BY$28</f>
        <v>0</v>
      </c>
      <c r="BD47" s="20">
        <f>'[8]BELLA UNION'!$BY$189</f>
        <v>0</v>
      </c>
      <c r="BE47" s="20">
        <f>'[8]BELLA UNION'!$BY$350</f>
        <v>0</v>
      </c>
      <c r="BF47" s="21">
        <f t="shared" ref="BF47:BF50" si="464">SUM(BC47:BE47)</f>
        <v>0</v>
      </c>
      <c r="BG47" s="20">
        <f>'[8]BELLA UNION'!$BY$672</f>
        <v>0</v>
      </c>
      <c r="BH47" s="20">
        <f>'[8]BELLA UNION'!$BY$833</f>
        <v>0</v>
      </c>
      <c r="BI47" s="20">
        <f>'[8]BELLA UNION'!$BY$994</f>
        <v>0</v>
      </c>
      <c r="BJ47" s="21">
        <f t="shared" ref="BJ47:BJ50" si="465">SUM(BG47:BI47)</f>
        <v>0</v>
      </c>
      <c r="BK47" s="21">
        <f t="shared" ref="BK47:BK50" si="466">SUM(BF47,BJ47)</f>
        <v>0</v>
      </c>
      <c r="BL47" s="20">
        <f>'[8]BELLA UNION'!$BY$1477</f>
        <v>0</v>
      </c>
      <c r="BM47" s="20">
        <f>'[8]BELLA UNION'!$BY$1638</f>
        <v>0</v>
      </c>
      <c r="BN47" s="20">
        <f>'[8]BELLA UNION'!$BY$1799</f>
        <v>0</v>
      </c>
      <c r="BO47" s="21">
        <f t="shared" ref="BO47:BO50" si="467">SUM(BL47:BN47)</f>
        <v>0</v>
      </c>
      <c r="BP47" s="23">
        <f t="shared" ref="BP47:BP50" si="468">SUM(BF47,BJ47,BO47)</f>
        <v>0</v>
      </c>
      <c r="BQ47" s="20">
        <f>'[8]BELLA UNION'!$BY$2121</f>
        <v>0</v>
      </c>
      <c r="BR47" s="20">
        <f>'[8]BELLA UNION'!$BY$2282</f>
        <v>0</v>
      </c>
      <c r="BS47" s="20">
        <f>'[8]BELLA UNION'!$BY$2443</f>
        <v>0</v>
      </c>
      <c r="BT47" s="21">
        <f t="shared" ref="BT47:BT51" si="469">SUM(BQ47:BS47)</f>
        <v>0</v>
      </c>
      <c r="BU47" s="21">
        <f t="shared" ref="BU47:BU51" si="470">SUM(BO47,BT47)</f>
        <v>0</v>
      </c>
      <c r="BV47" s="19">
        <f t="shared" ref="BV47:BV50" si="471">SUM(BC47:BE47,BG47:BI47,BL47:BN47,BQ47:BS47)</f>
        <v>0</v>
      </c>
      <c r="BW47" s="24">
        <f t="shared" ref="BW47:BW50" si="472">IFERROR(BV47/BB47," ")</f>
        <v>0</v>
      </c>
      <c r="BX47" s="25">
        <f t="shared" si="2"/>
        <v>61</v>
      </c>
      <c r="CA47" s="19">
        <v>3</v>
      </c>
      <c r="CB47" s="20">
        <f>'[8]BELLA UNION'!$BY$27</f>
        <v>0</v>
      </c>
      <c r="CC47" s="20">
        <f>'[8]BELLA UNION'!$BY$188</f>
        <v>0</v>
      </c>
      <c r="CD47" s="20">
        <f>'[8]BELLA UNION'!$BY$349</f>
        <v>0</v>
      </c>
      <c r="CE47" s="21">
        <f t="shared" ref="CE47:CE50" si="473">SUM(CB47:CD47)</f>
        <v>0</v>
      </c>
      <c r="CF47" s="20">
        <f>'[8]BELLA UNION'!$BY$671</f>
        <v>0</v>
      </c>
      <c r="CG47" s="20">
        <f>'[8]BELLA UNION'!$BY$832</f>
        <v>0</v>
      </c>
      <c r="CH47" s="20">
        <f>'[8]BELLA UNION'!$BY$993</f>
        <v>0</v>
      </c>
      <c r="CI47" s="21">
        <f t="shared" ref="CI47:CI50" si="474">SUM(CF47:CH47)</f>
        <v>0</v>
      </c>
      <c r="CJ47" s="21">
        <f t="shared" ref="CJ47:CJ50" si="475">SUM(CE47,CI47)</f>
        <v>0</v>
      </c>
      <c r="CK47" s="20">
        <f>'[8]BELLA UNION'!$BY$1476</f>
        <v>0</v>
      </c>
      <c r="CL47" s="20">
        <f>'[8]BELLA UNION'!$BY$1637</f>
        <v>0</v>
      </c>
      <c r="CM47" s="20">
        <f>'[8]BELLA UNION'!$BY$1798</f>
        <v>0</v>
      </c>
      <c r="CN47" s="21">
        <f t="shared" ref="CN47:CN50" si="476">SUM(CK47:CM47)</f>
        <v>0</v>
      </c>
      <c r="CO47" s="23">
        <f t="shared" ref="CO47:CO50" si="477">SUM(CE47,CI47,CN47)</f>
        <v>0</v>
      </c>
      <c r="CP47" s="20">
        <f>'[8]BELLA UNION'!$BY$2120</f>
        <v>0</v>
      </c>
      <c r="CQ47" s="20">
        <f>'[8]BELLA UNION'!$BY$2281</f>
        <v>0</v>
      </c>
      <c r="CR47" s="20">
        <f>'[8]BELLA UNION'!$BY$2442</f>
        <v>0</v>
      </c>
      <c r="CS47" s="21">
        <f t="shared" ref="CS47:CS51" si="478">SUM(CP47:CR47)</f>
        <v>0</v>
      </c>
      <c r="CT47" s="21">
        <f t="shared" ref="CT47:CT51" si="479">SUM(CN47,CS47)</f>
        <v>0</v>
      </c>
      <c r="CU47" s="19">
        <f t="shared" ref="CU47:CU50" si="480">SUM(CB47:CD47,CF47:CH47,CK47:CM47,CP47:CR47)</f>
        <v>0</v>
      </c>
      <c r="CV47" s="24">
        <f t="shared" ref="CV47:CV50" si="481">IFERROR(CU47/CA47," ")</f>
        <v>0</v>
      </c>
      <c r="CW47" s="25">
        <f t="shared" si="3"/>
        <v>3</v>
      </c>
    </row>
    <row r="48" spans="2:101" x14ac:dyDescent="0.25">
      <c r="B48" s="30" t="s">
        <v>71</v>
      </c>
      <c r="D48" s="19">
        <v>109</v>
      </c>
      <c r="E48" s="20">
        <f>[8]LOMAS!$BY$26</f>
        <v>1</v>
      </c>
      <c r="F48" s="20">
        <f>[8]LOMAS!$BY$187</f>
        <v>2</v>
      </c>
      <c r="G48" s="20">
        <f>[8]LOMAS!$BY$348</f>
        <v>4</v>
      </c>
      <c r="H48" s="21">
        <f t="shared" si="446"/>
        <v>7</v>
      </c>
      <c r="I48" s="20">
        <f>[8]LOMAS!$BY$670</f>
        <v>3</v>
      </c>
      <c r="J48" s="20">
        <f>[8]LOMAS!$BY$831</f>
        <v>5</v>
      </c>
      <c r="K48" s="20">
        <f>[8]LOMAS!$BY$992</f>
        <v>5</v>
      </c>
      <c r="L48" s="21">
        <f t="shared" si="447"/>
        <v>13</v>
      </c>
      <c r="M48" s="21">
        <f t="shared" si="448"/>
        <v>20</v>
      </c>
      <c r="N48" s="20">
        <f>[8]LOMAS!$BY$1475</f>
        <v>3</v>
      </c>
      <c r="O48" s="20">
        <f>[8]LOMAS!$BY$11636</f>
        <v>0</v>
      </c>
      <c r="P48" s="20">
        <f>[8]LOMAS!$BY$1797</f>
        <v>6</v>
      </c>
      <c r="Q48" s="21">
        <f t="shared" si="449"/>
        <v>9</v>
      </c>
      <c r="R48" s="23">
        <f t="shared" si="450"/>
        <v>29</v>
      </c>
      <c r="S48" s="20">
        <f>[8]LOMAS!$BY$2119</f>
        <v>0</v>
      </c>
      <c r="T48" s="20">
        <f>[8]LOMAS!$BY$2280</f>
        <v>0</v>
      </c>
      <c r="U48" s="20">
        <f>[8]LOMAS!$BY$2441</f>
        <v>0</v>
      </c>
      <c r="V48" s="21">
        <f t="shared" si="451"/>
        <v>0</v>
      </c>
      <c r="W48" s="21">
        <f t="shared" si="452"/>
        <v>9</v>
      </c>
      <c r="X48" s="20">
        <f t="shared" si="453"/>
        <v>29</v>
      </c>
      <c r="Y48" s="24">
        <f t="shared" si="454"/>
        <v>0.26605504587155965</v>
      </c>
      <c r="Z48" s="25">
        <f t="shared" si="0"/>
        <v>80</v>
      </c>
      <c r="AA48" s="26"/>
      <c r="AC48" s="19">
        <v>171</v>
      </c>
      <c r="AD48" s="20">
        <f>[8]LOMAS!$BY$29</f>
        <v>0</v>
      </c>
      <c r="AE48" s="20">
        <f>[8]LOMAS!$BY$190</f>
        <v>0</v>
      </c>
      <c r="AF48" s="20">
        <f>[8]LOMAS!$BY$351</f>
        <v>0</v>
      </c>
      <c r="AG48" s="21">
        <f t="shared" si="455"/>
        <v>0</v>
      </c>
      <c r="AH48" s="20">
        <f>[8]LOMAS!$BY$673</f>
        <v>0</v>
      </c>
      <c r="AI48" s="20">
        <f>[8]LOMAS!$BY$834</f>
        <v>0</v>
      </c>
      <c r="AJ48" s="20">
        <f>[8]LOMAS!$BY$995</f>
        <v>0</v>
      </c>
      <c r="AK48" s="21">
        <f t="shared" si="456"/>
        <v>0</v>
      </c>
      <c r="AL48" s="21">
        <f t="shared" si="457"/>
        <v>0</v>
      </c>
      <c r="AM48" s="20">
        <f>[8]LOMAS!$BY$1478</f>
        <v>4</v>
      </c>
      <c r="AN48" s="20">
        <f>[8]LOMAS!$BY$1639</f>
        <v>2</v>
      </c>
      <c r="AO48" s="20">
        <f>[8]LOMAS!$BY$1800</f>
        <v>0</v>
      </c>
      <c r="AP48" s="21">
        <f t="shared" si="458"/>
        <v>6</v>
      </c>
      <c r="AQ48" s="23">
        <f t="shared" si="459"/>
        <v>6</v>
      </c>
      <c r="AR48" s="20">
        <f>[8]LOMAS!$BY$2122</f>
        <v>0</v>
      </c>
      <c r="AS48" s="20">
        <f>[8]LOMAS!$BY$2283</f>
        <v>0</v>
      </c>
      <c r="AT48" s="20">
        <f>[8]LOMAS!$BY$2444</f>
        <v>0</v>
      </c>
      <c r="AU48" s="21">
        <f t="shared" si="460"/>
        <v>0</v>
      </c>
      <c r="AV48" s="21">
        <f t="shared" si="461"/>
        <v>6</v>
      </c>
      <c r="AW48" s="19">
        <f t="shared" si="462"/>
        <v>6</v>
      </c>
      <c r="AX48" s="24">
        <f t="shared" si="463"/>
        <v>3.5087719298245612E-2</v>
      </c>
      <c r="AY48" s="25">
        <f t="shared" si="1"/>
        <v>165</v>
      </c>
      <c r="BB48" s="19">
        <v>60</v>
      </c>
      <c r="BC48" s="20">
        <f>[8]LOMAS!$BY$28</f>
        <v>0</v>
      </c>
      <c r="BD48" s="20">
        <f>[8]LOMAS!$BY$189</f>
        <v>0</v>
      </c>
      <c r="BE48" s="20">
        <f>[8]LOMAS!$BY$350</f>
        <v>0</v>
      </c>
      <c r="BF48" s="21">
        <f t="shared" si="464"/>
        <v>0</v>
      </c>
      <c r="BG48" s="20">
        <f>[8]LOMAS!$BY$672</f>
        <v>0</v>
      </c>
      <c r="BH48" s="20">
        <f>[8]LOMAS!$BY$833</f>
        <v>0</v>
      </c>
      <c r="BI48" s="20">
        <f>[8]LOMAS!$BY$994</f>
        <v>0</v>
      </c>
      <c r="BJ48" s="21">
        <f t="shared" si="465"/>
        <v>0</v>
      </c>
      <c r="BK48" s="21">
        <f t="shared" si="466"/>
        <v>0</v>
      </c>
      <c r="BL48" s="20">
        <f>[8]LOMAS!$BY$1477</f>
        <v>0</v>
      </c>
      <c r="BM48" s="20">
        <f>[8]LOMAS!$BY$1638</f>
        <v>0</v>
      </c>
      <c r="BN48" s="20">
        <f>[8]LOMAS!$BY$1799</f>
        <v>0</v>
      </c>
      <c r="BO48" s="21">
        <f t="shared" si="467"/>
        <v>0</v>
      </c>
      <c r="BP48" s="23">
        <f t="shared" si="468"/>
        <v>0</v>
      </c>
      <c r="BQ48" s="20">
        <f>[8]LOMAS!$BY$2121</f>
        <v>0</v>
      </c>
      <c r="BR48" s="20">
        <f>[8]LOMAS!$BY$2282</f>
        <v>0</v>
      </c>
      <c r="BS48" s="20">
        <f>[8]LOMAS!$BY$2443</f>
        <v>0</v>
      </c>
      <c r="BT48" s="21">
        <f t="shared" si="469"/>
        <v>0</v>
      </c>
      <c r="BU48" s="21">
        <f t="shared" si="470"/>
        <v>0</v>
      </c>
      <c r="BV48" s="19">
        <f t="shared" si="471"/>
        <v>0</v>
      </c>
      <c r="BW48" s="24">
        <f t="shared" si="472"/>
        <v>0</v>
      </c>
      <c r="BX48" s="25">
        <f t="shared" si="2"/>
        <v>60</v>
      </c>
      <c r="CA48" s="19">
        <v>2</v>
      </c>
      <c r="CB48" s="20">
        <f>[8]LOMAS!$BY$27</f>
        <v>0</v>
      </c>
      <c r="CC48" s="20">
        <f>[8]LOMAS!$BY$188</f>
        <v>0</v>
      </c>
      <c r="CD48" s="20">
        <f>[8]LOMAS!$BY$349</f>
        <v>0</v>
      </c>
      <c r="CE48" s="21">
        <f t="shared" si="473"/>
        <v>0</v>
      </c>
      <c r="CF48" s="20">
        <f>[8]LOMAS!$BY$671</f>
        <v>0</v>
      </c>
      <c r="CG48" s="20">
        <f>[8]LOMAS!$BY$832</f>
        <v>0</v>
      </c>
      <c r="CH48" s="20">
        <f>[8]LOMAS!$BY$993</f>
        <v>0</v>
      </c>
      <c r="CI48" s="21">
        <f t="shared" si="474"/>
        <v>0</v>
      </c>
      <c r="CJ48" s="21">
        <f t="shared" si="475"/>
        <v>0</v>
      </c>
      <c r="CK48" s="20">
        <f>[8]LOMAS!$BY$1476</f>
        <v>0</v>
      </c>
      <c r="CL48" s="20">
        <f>[8]LOMAS!$BY$1637</f>
        <v>0</v>
      </c>
      <c r="CM48" s="20">
        <f>[8]LOMAS!$BY$1798</f>
        <v>0</v>
      </c>
      <c r="CN48" s="21">
        <f t="shared" si="476"/>
        <v>0</v>
      </c>
      <c r="CO48" s="23">
        <f t="shared" si="477"/>
        <v>0</v>
      </c>
      <c r="CP48" s="20">
        <f>[8]LOMAS!$BY$2120</f>
        <v>0</v>
      </c>
      <c r="CQ48" s="20">
        <f>[8]LOMAS!$BY$2281</f>
        <v>0</v>
      </c>
      <c r="CR48" s="20">
        <f>[8]LOMAS!$BY$2442</f>
        <v>0</v>
      </c>
      <c r="CS48" s="21">
        <f t="shared" si="478"/>
        <v>0</v>
      </c>
      <c r="CT48" s="21">
        <f t="shared" si="479"/>
        <v>0</v>
      </c>
      <c r="CU48" s="19">
        <f t="shared" si="480"/>
        <v>0</v>
      </c>
      <c r="CV48" s="24">
        <f t="shared" si="481"/>
        <v>0</v>
      </c>
      <c r="CW48" s="25">
        <f t="shared" si="3"/>
        <v>2</v>
      </c>
    </row>
    <row r="49" spans="2:101" x14ac:dyDescent="0.25">
      <c r="B49" s="30" t="s">
        <v>72</v>
      </c>
      <c r="D49" s="19">
        <v>112</v>
      </c>
      <c r="E49" s="20">
        <f>[8]JAQUI!$BY$26</f>
        <v>3</v>
      </c>
      <c r="F49" s="20">
        <f>[8]JAQUI!$BY$187</f>
        <v>2</v>
      </c>
      <c r="G49" s="20">
        <f>[8]JAQUI!$BY$348</f>
        <v>5</v>
      </c>
      <c r="H49" s="21">
        <f t="shared" si="446"/>
        <v>10</v>
      </c>
      <c r="I49" s="20">
        <f>[8]JAQUI!$BY$670</f>
        <v>2</v>
      </c>
      <c r="J49" s="20">
        <f>[8]JAQUI!$BY$831</f>
        <v>2</v>
      </c>
      <c r="K49" s="20">
        <f>[8]JAQUI!$BY$992</f>
        <v>4</v>
      </c>
      <c r="L49" s="21">
        <f t="shared" si="447"/>
        <v>8</v>
      </c>
      <c r="M49" s="21">
        <f t="shared" si="448"/>
        <v>18</v>
      </c>
      <c r="N49" s="20">
        <f>[8]JAQUI!$BY$1475</f>
        <v>3</v>
      </c>
      <c r="O49" s="20">
        <f>[8]JAQUI!$BY$11636</f>
        <v>0</v>
      </c>
      <c r="P49" s="20">
        <f>[8]JAQUI!$BY$1797</f>
        <v>5</v>
      </c>
      <c r="Q49" s="21">
        <f t="shared" si="449"/>
        <v>8</v>
      </c>
      <c r="R49" s="23">
        <f t="shared" si="450"/>
        <v>26</v>
      </c>
      <c r="S49" s="20">
        <f>[8]JAQUI!$BY$2119</f>
        <v>0</v>
      </c>
      <c r="T49" s="20">
        <f>[8]JAQUI!$BY$2280</f>
        <v>0</v>
      </c>
      <c r="U49" s="20">
        <f>[8]JAQUI!$BY$2441</f>
        <v>0</v>
      </c>
      <c r="V49" s="21">
        <f t="shared" si="451"/>
        <v>0</v>
      </c>
      <c r="W49" s="21">
        <f t="shared" si="452"/>
        <v>8</v>
      </c>
      <c r="X49" s="20">
        <f t="shared" si="453"/>
        <v>26</v>
      </c>
      <c r="Y49" s="24">
        <f t="shared" si="454"/>
        <v>0.23214285714285715</v>
      </c>
      <c r="Z49" s="25">
        <f t="shared" si="0"/>
        <v>86</v>
      </c>
      <c r="AA49" s="26"/>
      <c r="AC49" s="19">
        <v>123</v>
      </c>
      <c r="AD49" s="20">
        <f>[8]JAQUI!$BY$29</f>
        <v>10</v>
      </c>
      <c r="AE49" s="20">
        <f>[8]JAQUI!$BY$190</f>
        <v>4</v>
      </c>
      <c r="AF49" s="20">
        <f>[8]JAQUI!$BY$351</f>
        <v>6</v>
      </c>
      <c r="AG49" s="21">
        <f t="shared" si="455"/>
        <v>20</v>
      </c>
      <c r="AH49" s="20">
        <f>[8]JAQUI!$BY$673</f>
        <v>6</v>
      </c>
      <c r="AI49" s="20">
        <f>[8]JAQUI!$BY$834</f>
        <v>13</v>
      </c>
      <c r="AJ49" s="20">
        <f>[8]JAQUI!$BY$995</f>
        <v>9</v>
      </c>
      <c r="AK49" s="21">
        <f t="shared" si="456"/>
        <v>28</v>
      </c>
      <c r="AL49" s="21">
        <f t="shared" si="457"/>
        <v>48</v>
      </c>
      <c r="AM49" s="20">
        <f>[8]JAQUI!$BY$1478</f>
        <v>14</v>
      </c>
      <c r="AN49" s="20">
        <f>[8]JAQUI!$BY$1639</f>
        <v>7</v>
      </c>
      <c r="AO49" s="20">
        <f>[8]JAQUI!$BY$1800</f>
        <v>20</v>
      </c>
      <c r="AP49" s="21">
        <f t="shared" si="458"/>
        <v>41</v>
      </c>
      <c r="AQ49" s="23">
        <f t="shared" si="459"/>
        <v>89</v>
      </c>
      <c r="AR49" s="20">
        <f>[8]JAQUI!$BY$2122</f>
        <v>0</v>
      </c>
      <c r="AS49" s="20">
        <f>[8]JAQUI!$BY$2283</f>
        <v>0</v>
      </c>
      <c r="AT49" s="20">
        <f>[8]JAQUI!$BY$2444</f>
        <v>0</v>
      </c>
      <c r="AU49" s="21">
        <f t="shared" si="460"/>
        <v>0</v>
      </c>
      <c r="AV49" s="21">
        <f t="shared" si="461"/>
        <v>41</v>
      </c>
      <c r="AW49" s="19">
        <f t="shared" si="462"/>
        <v>89</v>
      </c>
      <c r="AX49" s="24">
        <f t="shared" si="463"/>
        <v>0.72357723577235777</v>
      </c>
      <c r="AY49" s="25">
        <f t="shared" si="1"/>
        <v>34</v>
      </c>
      <c r="BB49" s="19">
        <v>60</v>
      </c>
      <c r="BC49" s="20">
        <f>[8]JAQUI!$BY$28</f>
        <v>0</v>
      </c>
      <c r="BD49" s="20">
        <f>[8]JAQUI!$BY$189</f>
        <v>0</v>
      </c>
      <c r="BE49" s="20">
        <f>[8]JAQUI!$BY$350</f>
        <v>0</v>
      </c>
      <c r="BF49" s="21">
        <f t="shared" si="464"/>
        <v>0</v>
      </c>
      <c r="BG49" s="20">
        <f>[8]JAQUI!$BY$672</f>
        <v>1</v>
      </c>
      <c r="BH49" s="20">
        <f>[8]JAQUI!$BY$833</f>
        <v>6</v>
      </c>
      <c r="BI49" s="20">
        <f>[8]JAQUI!$BY$994</f>
        <v>5</v>
      </c>
      <c r="BJ49" s="21">
        <f t="shared" si="465"/>
        <v>12</v>
      </c>
      <c r="BK49" s="21">
        <f t="shared" si="466"/>
        <v>12</v>
      </c>
      <c r="BL49" s="20">
        <f>[8]JAQUI!$BY$1477</f>
        <v>3</v>
      </c>
      <c r="BM49" s="20">
        <f>[8]JAQUI!$BY$1638</f>
        <v>0</v>
      </c>
      <c r="BN49" s="20">
        <f>[8]JAQUI!$BY$1799</f>
        <v>1</v>
      </c>
      <c r="BO49" s="21">
        <f t="shared" si="467"/>
        <v>4</v>
      </c>
      <c r="BP49" s="23">
        <f t="shared" si="468"/>
        <v>16</v>
      </c>
      <c r="BQ49" s="20">
        <f>[8]JAQUI!$BY$2121</f>
        <v>0</v>
      </c>
      <c r="BR49" s="20">
        <f>[8]JAQUI!$BY$2282</f>
        <v>0</v>
      </c>
      <c r="BS49" s="20">
        <f>[8]JAQUI!$BY$2443</f>
        <v>0</v>
      </c>
      <c r="BT49" s="21">
        <f t="shared" si="469"/>
        <v>0</v>
      </c>
      <c r="BU49" s="21">
        <f t="shared" si="470"/>
        <v>4</v>
      </c>
      <c r="BV49" s="19">
        <f t="shared" si="471"/>
        <v>16</v>
      </c>
      <c r="BW49" s="24">
        <f t="shared" si="472"/>
        <v>0.26666666666666666</v>
      </c>
      <c r="BX49" s="25">
        <f t="shared" si="2"/>
        <v>44</v>
      </c>
      <c r="CA49" s="19">
        <v>3</v>
      </c>
      <c r="CB49" s="20">
        <f>[8]JAQUI!$BY$27</f>
        <v>0</v>
      </c>
      <c r="CC49" s="20">
        <f>[8]JAQUI!$BY$188</f>
        <v>0</v>
      </c>
      <c r="CD49" s="20">
        <f>[8]JAQUI!$BY$349</f>
        <v>0</v>
      </c>
      <c r="CE49" s="21">
        <f t="shared" si="473"/>
        <v>0</v>
      </c>
      <c r="CF49" s="20">
        <f>[8]JAQUI!$BY$671</f>
        <v>1</v>
      </c>
      <c r="CG49" s="20">
        <f>[8]JAQUI!$BY$832</f>
        <v>0</v>
      </c>
      <c r="CH49" s="20">
        <f>[8]JAQUI!$BY$993</f>
        <v>0</v>
      </c>
      <c r="CI49" s="21">
        <f t="shared" si="474"/>
        <v>1</v>
      </c>
      <c r="CJ49" s="21">
        <f t="shared" si="475"/>
        <v>1</v>
      </c>
      <c r="CK49" s="20">
        <f>[8]JAQUI!$BY$1476</f>
        <v>0</v>
      </c>
      <c r="CL49" s="20">
        <f>[8]JAQUI!$BY$1637</f>
        <v>0</v>
      </c>
      <c r="CM49" s="20">
        <f>[8]JAQUI!$BY$1798</f>
        <v>3</v>
      </c>
      <c r="CN49" s="21">
        <f t="shared" si="476"/>
        <v>3</v>
      </c>
      <c r="CO49" s="23">
        <f t="shared" si="477"/>
        <v>4</v>
      </c>
      <c r="CP49" s="20">
        <f>[8]JAQUI!$BY$2120</f>
        <v>0</v>
      </c>
      <c r="CQ49" s="20">
        <f>[8]JAQUI!$BY$2281</f>
        <v>0</v>
      </c>
      <c r="CR49" s="20">
        <f>[8]JAQUI!$BY$2442</f>
        <v>0</v>
      </c>
      <c r="CS49" s="21">
        <f t="shared" si="478"/>
        <v>0</v>
      </c>
      <c r="CT49" s="21">
        <f t="shared" si="479"/>
        <v>3</v>
      </c>
      <c r="CU49" s="19">
        <f t="shared" si="480"/>
        <v>4</v>
      </c>
      <c r="CV49" s="24">
        <f t="shared" si="481"/>
        <v>1.3333333333333333</v>
      </c>
      <c r="CW49" s="25">
        <f t="shared" si="3"/>
        <v>-1</v>
      </c>
    </row>
    <row r="50" spans="2:101" x14ac:dyDescent="0.25">
      <c r="B50" s="30" t="s">
        <v>73</v>
      </c>
      <c r="D50" s="19">
        <v>131</v>
      </c>
      <c r="E50" s="20">
        <f>[8]YAUCA!$BY$26</f>
        <v>2</v>
      </c>
      <c r="F50" s="20">
        <f>[8]YAUCA!$BY$187</f>
        <v>2</v>
      </c>
      <c r="G50" s="20">
        <f>[8]YAUCA!$BY$348</f>
        <v>2</v>
      </c>
      <c r="H50" s="21">
        <f t="shared" si="446"/>
        <v>6</v>
      </c>
      <c r="I50" s="20">
        <f>[8]YAUCA!$BY$670</f>
        <v>4</v>
      </c>
      <c r="J50" s="20">
        <f>[8]YAUCA!$BY$831</f>
        <v>4</v>
      </c>
      <c r="K50" s="20">
        <f>[8]YAUCA!$BY$992</f>
        <v>0</v>
      </c>
      <c r="L50" s="21">
        <f t="shared" si="447"/>
        <v>8</v>
      </c>
      <c r="M50" s="21">
        <f t="shared" si="448"/>
        <v>14</v>
      </c>
      <c r="N50" s="20">
        <f>[8]YAUCA!$BY$1475</f>
        <v>4</v>
      </c>
      <c r="O50" s="20">
        <f>[8]YAUCA!$BY$11636</f>
        <v>0</v>
      </c>
      <c r="P50" s="20">
        <f>[8]YAUCA!$BY$1797</f>
        <v>1</v>
      </c>
      <c r="Q50" s="21">
        <f t="shared" si="449"/>
        <v>5</v>
      </c>
      <c r="R50" s="23">
        <f t="shared" si="450"/>
        <v>19</v>
      </c>
      <c r="S50" s="20">
        <f>[8]YAUCA!$BY$2119</f>
        <v>0</v>
      </c>
      <c r="T50" s="20">
        <f>[8]YAUCA!$BY$2280</f>
        <v>0</v>
      </c>
      <c r="U50" s="20">
        <f>[8]YAUCA!$BY$2441</f>
        <v>0</v>
      </c>
      <c r="V50" s="21">
        <f t="shared" si="451"/>
        <v>0</v>
      </c>
      <c r="W50" s="21">
        <f t="shared" si="452"/>
        <v>5</v>
      </c>
      <c r="X50" s="20">
        <f t="shared" si="453"/>
        <v>19</v>
      </c>
      <c r="Y50" s="24">
        <f t="shared" si="454"/>
        <v>0.14503816793893129</v>
      </c>
      <c r="Z50" s="25">
        <f t="shared" si="0"/>
        <v>112</v>
      </c>
      <c r="AA50" s="26"/>
      <c r="AC50" s="19">
        <v>279</v>
      </c>
      <c r="AD50" s="20">
        <f>[8]YAUCA!$BY$29</f>
        <v>2</v>
      </c>
      <c r="AE50" s="20">
        <f>[8]YAUCA!$BY$190</f>
        <v>3</v>
      </c>
      <c r="AF50" s="20">
        <f>[8]YAUCA!$BY$351</f>
        <v>9</v>
      </c>
      <c r="AG50" s="21">
        <f t="shared" si="455"/>
        <v>14</v>
      </c>
      <c r="AH50" s="20">
        <f>[8]YAUCA!$BY$673</f>
        <v>7</v>
      </c>
      <c r="AI50" s="20">
        <f>[8]YAUCA!$BY$834</f>
        <v>9</v>
      </c>
      <c r="AJ50" s="20">
        <f>[8]YAUCA!$BY$995</f>
        <v>2</v>
      </c>
      <c r="AK50" s="21">
        <f t="shared" si="456"/>
        <v>18</v>
      </c>
      <c r="AL50" s="21">
        <f t="shared" si="457"/>
        <v>32</v>
      </c>
      <c r="AM50" s="20">
        <f>[8]YAUCA!$BY$1478</f>
        <v>4</v>
      </c>
      <c r="AN50" s="20">
        <f>[8]YAUCA!$BY$1639</f>
        <v>4</v>
      </c>
      <c r="AO50" s="20">
        <f>[8]YAUCA!$BY$1800</f>
        <v>20</v>
      </c>
      <c r="AP50" s="21">
        <f t="shared" si="458"/>
        <v>28</v>
      </c>
      <c r="AQ50" s="23">
        <f t="shared" si="459"/>
        <v>60</v>
      </c>
      <c r="AR50" s="20">
        <f>[8]YAUCA!$BY$2122</f>
        <v>0</v>
      </c>
      <c r="AS50" s="20">
        <f>[8]YAUCA!$BY$2283</f>
        <v>0</v>
      </c>
      <c r="AT50" s="20">
        <f>[8]YAUCA!$BY$2444</f>
        <v>0</v>
      </c>
      <c r="AU50" s="21">
        <f t="shared" si="460"/>
        <v>0</v>
      </c>
      <c r="AV50" s="21">
        <f t="shared" si="461"/>
        <v>28</v>
      </c>
      <c r="AW50" s="19">
        <f t="shared" si="462"/>
        <v>60</v>
      </c>
      <c r="AX50" s="24">
        <f t="shared" si="463"/>
        <v>0.21505376344086022</v>
      </c>
      <c r="AY50" s="25">
        <f t="shared" si="1"/>
        <v>219</v>
      </c>
      <c r="BB50" s="19">
        <v>80</v>
      </c>
      <c r="BC50" s="20">
        <f>[8]YAUCA!$BY$28</f>
        <v>0</v>
      </c>
      <c r="BD50" s="20">
        <f>[8]YAUCA!$BY$189</f>
        <v>0</v>
      </c>
      <c r="BE50" s="20">
        <f>[8]YAUCA!$BY$350</f>
        <v>0</v>
      </c>
      <c r="BF50" s="21">
        <f t="shared" si="464"/>
        <v>0</v>
      </c>
      <c r="BG50" s="20">
        <f>[8]YAUCA!$BY$672</f>
        <v>0</v>
      </c>
      <c r="BH50" s="20">
        <f>[8]YAUCA!$BY$833</f>
        <v>0</v>
      </c>
      <c r="BI50" s="20">
        <f>[8]YAUCA!$BY$994</f>
        <v>0</v>
      </c>
      <c r="BJ50" s="21">
        <f t="shared" si="465"/>
        <v>0</v>
      </c>
      <c r="BK50" s="21">
        <f t="shared" si="466"/>
        <v>0</v>
      </c>
      <c r="BL50" s="20">
        <f>[8]YAUCA!$BY$1477</f>
        <v>0</v>
      </c>
      <c r="BM50" s="20">
        <f>[8]YAUCA!$BY$1638</f>
        <v>0</v>
      </c>
      <c r="BN50" s="20">
        <f>[8]YAUCA!$BY$1799</f>
        <v>0</v>
      </c>
      <c r="BO50" s="21">
        <f t="shared" si="467"/>
        <v>0</v>
      </c>
      <c r="BP50" s="23">
        <f t="shared" si="468"/>
        <v>0</v>
      </c>
      <c r="BQ50" s="20">
        <f>[8]YAUCA!$BY$2121</f>
        <v>0</v>
      </c>
      <c r="BR50" s="20">
        <f>[8]YAUCA!$BY$2282</f>
        <v>0</v>
      </c>
      <c r="BS50" s="20">
        <f>[8]YAUCA!$BY$2443</f>
        <v>0</v>
      </c>
      <c r="BT50" s="21">
        <f t="shared" si="469"/>
        <v>0</v>
      </c>
      <c r="BU50" s="21">
        <f t="shared" si="470"/>
        <v>0</v>
      </c>
      <c r="BV50" s="19">
        <f t="shared" si="471"/>
        <v>0</v>
      </c>
      <c r="BW50" s="24">
        <f t="shared" si="472"/>
        <v>0</v>
      </c>
      <c r="BX50" s="25">
        <f t="shared" si="2"/>
        <v>80</v>
      </c>
      <c r="CA50" s="19">
        <v>3</v>
      </c>
      <c r="CB50" s="20">
        <f>[8]YAUCA!$BY$27</f>
        <v>0</v>
      </c>
      <c r="CC50" s="20">
        <f>[8]YAUCA!$BY$188</f>
        <v>0</v>
      </c>
      <c r="CD50" s="20">
        <f>[8]YAUCA!$BY$349</f>
        <v>0</v>
      </c>
      <c r="CE50" s="21">
        <f t="shared" si="473"/>
        <v>0</v>
      </c>
      <c r="CF50" s="20">
        <f>[8]YAUCA!$BY$671</f>
        <v>0</v>
      </c>
      <c r="CG50" s="20">
        <f>[8]YAUCA!$BY$832</f>
        <v>0</v>
      </c>
      <c r="CH50" s="20">
        <f>[8]YAUCA!$BY$993</f>
        <v>0</v>
      </c>
      <c r="CI50" s="21">
        <f t="shared" si="474"/>
        <v>0</v>
      </c>
      <c r="CJ50" s="21">
        <f t="shared" si="475"/>
        <v>0</v>
      </c>
      <c r="CK50" s="20">
        <f>[8]YAUCA!$BY$1476</f>
        <v>0</v>
      </c>
      <c r="CL50" s="20">
        <f>[8]YAUCA!$BY$1637</f>
        <v>0</v>
      </c>
      <c r="CM50" s="20">
        <f>[8]YAUCA!$BY$1798</f>
        <v>0</v>
      </c>
      <c r="CN50" s="21">
        <f t="shared" si="476"/>
        <v>0</v>
      </c>
      <c r="CO50" s="23">
        <f t="shared" si="477"/>
        <v>0</v>
      </c>
      <c r="CP50" s="20">
        <f>[8]YAUCA!$BY$2120</f>
        <v>0</v>
      </c>
      <c r="CQ50" s="20">
        <f>[8]YAUCA!$BY$2281</f>
        <v>0</v>
      </c>
      <c r="CR50" s="20">
        <f>[8]YAUCA!$BY$2442</f>
        <v>0</v>
      </c>
      <c r="CS50" s="21">
        <f t="shared" si="478"/>
        <v>0</v>
      </c>
      <c r="CT50" s="21">
        <f t="shared" si="479"/>
        <v>0</v>
      </c>
      <c r="CU50" s="19">
        <f t="shared" si="480"/>
        <v>0</v>
      </c>
      <c r="CV50" s="24">
        <f t="shared" si="481"/>
        <v>0</v>
      </c>
      <c r="CW50" s="25">
        <f t="shared" si="3"/>
        <v>3</v>
      </c>
    </row>
    <row r="51" spans="2:101" x14ac:dyDescent="0.25">
      <c r="B51" s="28" t="s">
        <v>74</v>
      </c>
      <c r="D51" s="21">
        <f>SUM(D52:D55)</f>
        <v>894</v>
      </c>
      <c r="E51" s="21">
        <f t="shared" ref="E51:G51" si="482">SUM(E52:E55)</f>
        <v>29</v>
      </c>
      <c r="F51" s="21">
        <f t="shared" si="482"/>
        <v>37</v>
      </c>
      <c r="G51" s="21">
        <f t="shared" si="482"/>
        <v>34</v>
      </c>
      <c r="H51" s="21">
        <f t="shared" si="93"/>
        <v>100</v>
      </c>
      <c r="I51" s="21">
        <f t="shared" ref="I51:K51" si="483">SUM(I52:I55)</f>
        <v>27</v>
      </c>
      <c r="J51" s="21">
        <f t="shared" si="483"/>
        <v>37</v>
      </c>
      <c r="K51" s="21">
        <f t="shared" si="483"/>
        <v>26</v>
      </c>
      <c r="L51" s="21">
        <f t="shared" si="95"/>
        <v>90</v>
      </c>
      <c r="M51" s="21">
        <f t="shared" si="9"/>
        <v>190</v>
      </c>
      <c r="N51" s="21">
        <f t="shared" ref="N51:P51" si="484">SUM(N52:N55)</f>
        <v>58</v>
      </c>
      <c r="O51" s="21">
        <f t="shared" si="484"/>
        <v>0</v>
      </c>
      <c r="P51" s="21">
        <f t="shared" si="484"/>
        <v>47</v>
      </c>
      <c r="Q51" s="21">
        <f t="shared" si="11"/>
        <v>105</v>
      </c>
      <c r="R51" s="23">
        <f t="shared" si="12"/>
        <v>295</v>
      </c>
      <c r="S51" s="21">
        <f t="shared" ref="S51:U51" si="485">SUM(S52:S55)</f>
        <v>0</v>
      </c>
      <c r="T51" s="21">
        <f t="shared" si="485"/>
        <v>0</v>
      </c>
      <c r="U51" s="21">
        <f t="shared" si="485"/>
        <v>0</v>
      </c>
      <c r="V51" s="21">
        <f t="shared" si="14"/>
        <v>0</v>
      </c>
      <c r="W51" s="21">
        <f t="shared" si="15"/>
        <v>105</v>
      </c>
      <c r="X51" s="21">
        <f t="shared" si="63"/>
        <v>295</v>
      </c>
      <c r="Y51" s="24">
        <f t="shared" si="16"/>
        <v>0.32997762863534674</v>
      </c>
      <c r="Z51" s="25">
        <f t="shared" si="0"/>
        <v>599</v>
      </c>
      <c r="AA51" s="26"/>
      <c r="AC51" s="21">
        <f>SUM(AC52:AC55)</f>
        <v>1875</v>
      </c>
      <c r="AD51" s="21">
        <f t="shared" ref="AD51:AF51" si="486">SUM(AD52:AD55)</f>
        <v>168</v>
      </c>
      <c r="AE51" s="21">
        <f t="shared" si="486"/>
        <v>177</v>
      </c>
      <c r="AF51" s="21">
        <f t="shared" si="486"/>
        <v>157</v>
      </c>
      <c r="AG51" s="21">
        <f t="shared" ref="AG51" si="487">SUM(AD51:AF51)</f>
        <v>502</v>
      </c>
      <c r="AH51" s="21">
        <f t="shared" ref="AH51:AJ51" si="488">SUM(AH52:AH55)</f>
        <v>154</v>
      </c>
      <c r="AI51" s="21">
        <f t="shared" si="488"/>
        <v>118</v>
      </c>
      <c r="AJ51" s="21">
        <f t="shared" si="488"/>
        <v>109</v>
      </c>
      <c r="AK51" s="21">
        <f t="shared" ref="AK51" si="489">SUM(AH51:AJ51)</f>
        <v>381</v>
      </c>
      <c r="AL51" s="21">
        <f t="shared" ref="AL51" si="490">SUM(AG51,AK51)</f>
        <v>883</v>
      </c>
      <c r="AM51" s="21">
        <f t="shared" ref="AM51:AO51" si="491">SUM(AM52:AM55)</f>
        <v>248</v>
      </c>
      <c r="AN51" s="21">
        <f t="shared" si="491"/>
        <v>466</v>
      </c>
      <c r="AO51" s="21">
        <f t="shared" si="491"/>
        <v>151</v>
      </c>
      <c r="AP51" s="21">
        <f t="shared" ref="AP51" si="492">SUM(AM51:AO51)</f>
        <v>865</v>
      </c>
      <c r="AQ51" s="23">
        <f t="shared" si="24"/>
        <v>1748</v>
      </c>
      <c r="AR51" s="21">
        <f t="shared" ref="AR51:AT51" si="493">SUM(AR52:AR55)</f>
        <v>0</v>
      </c>
      <c r="AS51" s="21">
        <f t="shared" si="493"/>
        <v>0</v>
      </c>
      <c r="AT51" s="21">
        <f t="shared" si="493"/>
        <v>0</v>
      </c>
      <c r="AU51" s="21">
        <f t="shared" si="460"/>
        <v>0</v>
      </c>
      <c r="AV51" s="21">
        <f t="shared" si="461"/>
        <v>865</v>
      </c>
      <c r="AW51" s="21">
        <f t="shared" si="28"/>
        <v>1748</v>
      </c>
      <c r="AX51" s="24">
        <f t="shared" si="29"/>
        <v>0.93226666666666669</v>
      </c>
      <c r="AY51" s="25">
        <f t="shared" si="1"/>
        <v>127</v>
      </c>
      <c r="BB51" s="21">
        <f>SUM(BB52:BB55)</f>
        <v>195</v>
      </c>
      <c r="BC51" s="21">
        <f t="shared" ref="BC51:BE51" si="494">SUM(BC52:BC55)</f>
        <v>2</v>
      </c>
      <c r="BD51" s="21">
        <f t="shared" si="494"/>
        <v>1</v>
      </c>
      <c r="BE51" s="21">
        <f t="shared" si="494"/>
        <v>4</v>
      </c>
      <c r="BF51" s="21">
        <f t="shared" ref="BF51" si="495">SUM(BC51:BE51)</f>
        <v>7</v>
      </c>
      <c r="BG51" s="21">
        <f t="shared" ref="BG51:BI51" si="496">SUM(BG52:BG55)</f>
        <v>2</v>
      </c>
      <c r="BH51" s="21">
        <f t="shared" si="496"/>
        <v>0</v>
      </c>
      <c r="BI51" s="21">
        <f t="shared" si="496"/>
        <v>1</v>
      </c>
      <c r="BJ51" s="21">
        <f t="shared" ref="BJ51" si="497">SUM(BG51:BI51)</f>
        <v>3</v>
      </c>
      <c r="BK51" s="21">
        <f t="shared" ref="BK51" si="498">SUM(BF51,BJ51)</f>
        <v>10</v>
      </c>
      <c r="BL51" s="21">
        <f t="shared" ref="BL51:BN51" si="499">SUM(BL52:BL55)</f>
        <v>1</v>
      </c>
      <c r="BM51" s="21">
        <f t="shared" si="499"/>
        <v>5</v>
      </c>
      <c r="BN51" s="21">
        <f t="shared" si="499"/>
        <v>0</v>
      </c>
      <c r="BO51" s="21">
        <f t="shared" ref="BO51" si="500">SUM(BL51:BN51)</f>
        <v>6</v>
      </c>
      <c r="BP51" s="23">
        <f t="shared" si="37"/>
        <v>16</v>
      </c>
      <c r="BQ51" s="21">
        <f t="shared" ref="BQ51:BS51" si="501">SUM(BQ52:BQ55)</f>
        <v>0</v>
      </c>
      <c r="BR51" s="21">
        <f t="shared" si="501"/>
        <v>0</v>
      </c>
      <c r="BS51" s="21">
        <f t="shared" si="501"/>
        <v>0</v>
      </c>
      <c r="BT51" s="21">
        <f t="shared" si="469"/>
        <v>0</v>
      </c>
      <c r="BU51" s="21">
        <f t="shared" si="470"/>
        <v>6</v>
      </c>
      <c r="BV51" s="21">
        <f t="shared" si="41"/>
        <v>16</v>
      </c>
      <c r="BW51" s="24">
        <f t="shared" si="42"/>
        <v>8.2051282051282051E-2</v>
      </c>
      <c r="BX51" s="25">
        <f t="shared" si="2"/>
        <v>179</v>
      </c>
      <c r="CA51" s="21">
        <f>SUM(CA52:CA55)</f>
        <v>34</v>
      </c>
      <c r="CB51" s="21">
        <f t="shared" ref="CB51:CD51" si="502">SUM(CB52:CB55)</f>
        <v>0</v>
      </c>
      <c r="CC51" s="21">
        <f t="shared" si="502"/>
        <v>1</v>
      </c>
      <c r="CD51" s="21">
        <f t="shared" si="502"/>
        <v>1</v>
      </c>
      <c r="CE51" s="21">
        <f t="shared" ref="CE51" si="503">SUM(CB51:CD51)</f>
        <v>2</v>
      </c>
      <c r="CF51" s="21">
        <f t="shared" ref="CF51:CH51" si="504">SUM(CF52:CF55)</f>
        <v>0</v>
      </c>
      <c r="CG51" s="21">
        <f t="shared" si="504"/>
        <v>0</v>
      </c>
      <c r="CH51" s="21">
        <f t="shared" si="504"/>
        <v>0</v>
      </c>
      <c r="CI51" s="21">
        <f t="shared" ref="CI51" si="505">SUM(CF51:CH51)</f>
        <v>0</v>
      </c>
      <c r="CJ51" s="21">
        <f t="shared" ref="CJ51" si="506">SUM(CE51,CI51)</f>
        <v>2</v>
      </c>
      <c r="CK51" s="21">
        <f t="shared" ref="CK51:CM51" si="507">SUM(CK52:CK55)</f>
        <v>1</v>
      </c>
      <c r="CL51" s="21">
        <f t="shared" si="507"/>
        <v>0</v>
      </c>
      <c r="CM51" s="21">
        <f t="shared" si="507"/>
        <v>0</v>
      </c>
      <c r="CN51" s="21">
        <f t="shared" ref="CN51" si="508">SUM(CK51:CM51)</f>
        <v>1</v>
      </c>
      <c r="CO51" s="23">
        <f t="shared" si="50"/>
        <v>3</v>
      </c>
      <c r="CP51" s="21">
        <f t="shared" ref="CP51:CR51" si="509">SUM(CP52:CP55)</f>
        <v>0</v>
      </c>
      <c r="CQ51" s="21">
        <f t="shared" si="509"/>
        <v>0</v>
      </c>
      <c r="CR51" s="21">
        <f t="shared" si="509"/>
        <v>0</v>
      </c>
      <c r="CS51" s="21">
        <f t="shared" si="478"/>
        <v>0</v>
      </c>
      <c r="CT51" s="21">
        <f t="shared" si="479"/>
        <v>1</v>
      </c>
      <c r="CU51" s="21">
        <f t="shared" si="54"/>
        <v>3</v>
      </c>
      <c r="CV51" s="24">
        <f t="shared" si="55"/>
        <v>8.8235294117647065E-2</v>
      </c>
      <c r="CW51" s="25">
        <f t="shared" si="3"/>
        <v>31</v>
      </c>
    </row>
    <row r="52" spans="2:101" x14ac:dyDescent="0.25">
      <c r="B52" s="29" t="s">
        <v>75</v>
      </c>
      <c r="D52" s="19">
        <v>299</v>
      </c>
      <c r="E52" s="20">
        <f>[9]IQUIPI!$BY$26</f>
        <v>13</v>
      </c>
      <c r="F52" s="20">
        <f>[9]IQUIPI!$BY$187</f>
        <v>17</v>
      </c>
      <c r="G52" s="20">
        <f>[9]IQUIPI!$BY$348</f>
        <v>15</v>
      </c>
      <c r="H52" s="21">
        <f>SUM(E52:G52)</f>
        <v>45</v>
      </c>
      <c r="I52" s="20">
        <f>[9]IQUIPI!$BY$670</f>
        <v>15</v>
      </c>
      <c r="J52" s="20">
        <f>[9]IQUIPI!$BY$831</f>
        <v>15</v>
      </c>
      <c r="K52" s="20">
        <f>[9]IQUIPI!$BY$992</f>
        <v>15</v>
      </c>
      <c r="L52" s="21">
        <f>SUM(I52:K52)</f>
        <v>45</v>
      </c>
      <c r="M52" s="21">
        <f>SUM(H52,L52)</f>
        <v>90</v>
      </c>
      <c r="N52" s="20">
        <f>[9]IQUIPI!$BY$1475</f>
        <v>12</v>
      </c>
      <c r="O52" s="20">
        <f>[9]IQUIPI!$BY$11636</f>
        <v>0</v>
      </c>
      <c r="P52" s="20">
        <f>[9]IQUIPI!$BY$1797</f>
        <v>16</v>
      </c>
      <c r="Q52" s="21">
        <f>SUM(N52:P52)</f>
        <v>28</v>
      </c>
      <c r="R52" s="23">
        <f>SUM(H52,L52,Q52)</f>
        <v>118</v>
      </c>
      <c r="S52" s="20">
        <f>[9]IQUIPI!$BY$2119</f>
        <v>0</v>
      </c>
      <c r="T52" s="20">
        <f>[9]IQUIPI!$BY$2280</f>
        <v>0</v>
      </c>
      <c r="U52" s="20">
        <f>[9]IQUIPI!$BY$2441</f>
        <v>0</v>
      </c>
      <c r="V52" s="21">
        <f>SUM(S52:U52)</f>
        <v>0</v>
      </c>
      <c r="W52" s="21">
        <f>SUM(Q52,V52)</f>
        <v>28</v>
      </c>
      <c r="X52" s="20">
        <f>SUM(E52:G52,I52:K52,N52:P52,S52:U52)</f>
        <v>118</v>
      </c>
      <c r="Y52" s="24">
        <f>IFERROR(X52/D52," ")</f>
        <v>0.39464882943143814</v>
      </c>
      <c r="Z52" s="25">
        <f t="shared" si="0"/>
        <v>181</v>
      </c>
      <c r="AA52" s="26"/>
      <c r="AC52" s="19">
        <v>850</v>
      </c>
      <c r="AD52" s="20">
        <f>[9]IQUIPI!$BY$29</f>
        <v>73</v>
      </c>
      <c r="AE52" s="20">
        <f>[9]IQUIPI!$BY$190</f>
        <v>76</v>
      </c>
      <c r="AF52" s="20">
        <f>[9]IQUIPI!$BY$351</f>
        <v>80</v>
      </c>
      <c r="AG52" s="21">
        <f>SUM(AD52:AF52)</f>
        <v>229</v>
      </c>
      <c r="AH52" s="20">
        <f>[9]IQUIPI!$BY$673</f>
        <v>92</v>
      </c>
      <c r="AI52" s="20">
        <f>[9]IQUIPI!$BY$834</f>
        <v>82</v>
      </c>
      <c r="AJ52" s="20">
        <f>[9]IQUIPI!$BY$995</f>
        <v>74</v>
      </c>
      <c r="AK52" s="21">
        <f>SUM(AH52:AJ52)</f>
        <v>248</v>
      </c>
      <c r="AL52" s="21">
        <f>SUM(AG52,AK52)</f>
        <v>477</v>
      </c>
      <c r="AM52" s="20">
        <f>[9]IQUIPI!$BY$1478</f>
        <v>85</v>
      </c>
      <c r="AN52" s="20">
        <f>[9]IQUIPI!$BY$1639</f>
        <v>153</v>
      </c>
      <c r="AO52" s="20">
        <f>[9]IQUIPI!$BY$1800</f>
        <v>100</v>
      </c>
      <c r="AP52" s="21">
        <f>SUM(AM52:AO52)</f>
        <v>338</v>
      </c>
      <c r="AQ52" s="23">
        <f>SUM(AG52,AK52,AP52)</f>
        <v>815</v>
      </c>
      <c r="AR52" s="20">
        <f>[9]IQUIPI!$BY$2122</f>
        <v>0</v>
      </c>
      <c r="AS52" s="20">
        <f>[9]IQUIPI!$BY$2283</f>
        <v>0</v>
      </c>
      <c r="AT52" s="20">
        <f>[9]IQUIPI!$BY$2444</f>
        <v>0</v>
      </c>
      <c r="AU52" s="21">
        <f>SUM(AR52:AT52)</f>
        <v>0</v>
      </c>
      <c r="AV52" s="21">
        <f>SUM(AP52,AU52)</f>
        <v>338</v>
      </c>
      <c r="AW52" s="19">
        <f>SUM(AD52:AF52,AH52:AJ52,AM52:AO52,AR52:AT52)</f>
        <v>815</v>
      </c>
      <c r="AX52" s="24">
        <f>IFERROR(AW52/AC52," ")</f>
        <v>0.95882352941176474</v>
      </c>
      <c r="AY52" s="25">
        <f t="shared" si="1"/>
        <v>35</v>
      </c>
      <c r="BB52" s="19">
        <v>80</v>
      </c>
      <c r="BC52" s="20">
        <f>[9]IQUIPI!$BY$28</f>
        <v>0</v>
      </c>
      <c r="BD52" s="20">
        <f>[9]IQUIPI!$BY$189</f>
        <v>0</v>
      </c>
      <c r="BE52" s="20">
        <f>[9]IQUIPI!$BY$350</f>
        <v>0</v>
      </c>
      <c r="BF52" s="21">
        <f>SUM(BC52:BE52)</f>
        <v>0</v>
      </c>
      <c r="BG52" s="20">
        <f>[9]IQUIPI!$BY$672</f>
        <v>0</v>
      </c>
      <c r="BH52" s="20">
        <f>[9]IQUIPI!$BY$833</f>
        <v>0</v>
      </c>
      <c r="BI52" s="20">
        <f>[9]IQUIPI!$BY$994</f>
        <v>0</v>
      </c>
      <c r="BJ52" s="21">
        <f>SUM(BG52:BI52)</f>
        <v>0</v>
      </c>
      <c r="BK52" s="21">
        <f>SUM(BF52,BJ52)</f>
        <v>0</v>
      </c>
      <c r="BL52" s="20">
        <f>[9]IQUIPI!$BY$1477</f>
        <v>0</v>
      </c>
      <c r="BM52" s="20">
        <f>[9]IQUIPI!$BY$1638</f>
        <v>0</v>
      </c>
      <c r="BN52" s="20">
        <f>[9]IQUIPI!$BY$1799</f>
        <v>0</v>
      </c>
      <c r="BO52" s="21">
        <f>SUM(BL52:BN52)</f>
        <v>0</v>
      </c>
      <c r="BP52" s="23">
        <f>SUM(BF52,BJ52,BO52)</f>
        <v>0</v>
      </c>
      <c r="BQ52" s="20">
        <f>[9]IQUIPI!$BY$2121</f>
        <v>0</v>
      </c>
      <c r="BR52" s="20">
        <f>[9]IQUIPI!$BY$2282</f>
        <v>0</v>
      </c>
      <c r="BS52" s="20">
        <f>[9]IQUIPI!$BY$2443</f>
        <v>0</v>
      </c>
      <c r="BT52" s="21">
        <f>SUM(BQ52:BS52)</f>
        <v>0</v>
      </c>
      <c r="BU52" s="21">
        <f>SUM(BO52,BT52)</f>
        <v>0</v>
      </c>
      <c r="BV52" s="19">
        <f>SUM(BC52:BE52,BG52:BI52,BL52:BN52,BQ52:BS52)</f>
        <v>0</v>
      </c>
      <c r="BW52" s="24">
        <f>IFERROR(BV52/BB52," ")</f>
        <v>0</v>
      </c>
      <c r="BX52" s="25">
        <f t="shared" si="2"/>
        <v>80</v>
      </c>
      <c r="CA52" s="19">
        <v>9</v>
      </c>
      <c r="CB52" s="20">
        <f>[9]IQUIPI!$BY$27</f>
        <v>0</v>
      </c>
      <c r="CC52" s="20">
        <f>[9]IQUIPI!$BY$188</f>
        <v>0</v>
      </c>
      <c r="CD52" s="20">
        <f>[9]IQUIPI!$BY$349</f>
        <v>0</v>
      </c>
      <c r="CE52" s="21">
        <f>SUM(CB52:CD52)</f>
        <v>0</v>
      </c>
      <c r="CF52" s="20">
        <f>[9]IQUIPI!$BY$671</f>
        <v>0</v>
      </c>
      <c r="CG52" s="20">
        <f>[9]IQUIPI!$BY$832</f>
        <v>0</v>
      </c>
      <c r="CH52" s="20">
        <f>[9]IQUIPI!$BY$993</f>
        <v>0</v>
      </c>
      <c r="CI52" s="21">
        <f>SUM(CF52:CH52)</f>
        <v>0</v>
      </c>
      <c r="CJ52" s="21">
        <f>SUM(CE52,CI52)</f>
        <v>0</v>
      </c>
      <c r="CK52" s="20">
        <f>[9]IQUIPI!$BY$1476</f>
        <v>1</v>
      </c>
      <c r="CL52" s="20">
        <f>[9]IQUIPI!$BY$1637</f>
        <v>0</v>
      </c>
      <c r="CM52" s="20">
        <f>[9]IQUIPI!$BY$1798</f>
        <v>0</v>
      </c>
      <c r="CN52" s="21">
        <f>SUM(CK52:CM52)</f>
        <v>1</v>
      </c>
      <c r="CO52" s="23">
        <f>SUM(CE52,CI52,CN52)</f>
        <v>1</v>
      </c>
      <c r="CP52" s="20">
        <f>[9]IQUIPI!$BY$2120</f>
        <v>0</v>
      </c>
      <c r="CQ52" s="20">
        <f>[9]IQUIPI!$BY$2281</f>
        <v>0</v>
      </c>
      <c r="CR52" s="20">
        <f>[9]IQUIPI!$BY$2442</f>
        <v>0</v>
      </c>
      <c r="CS52" s="21">
        <f>SUM(CP52:CR52)</f>
        <v>0</v>
      </c>
      <c r="CT52" s="21">
        <f>SUM(CN52,CS52)</f>
        <v>1</v>
      </c>
      <c r="CU52" s="19">
        <f>SUM(CB52:CD52,CF52:CH52,CK52:CM52,CP52:CR52)</f>
        <v>1</v>
      </c>
      <c r="CV52" s="24">
        <f>IFERROR(CU52/CA52," ")</f>
        <v>0.1111111111111111</v>
      </c>
      <c r="CW52" s="25">
        <f t="shared" si="3"/>
        <v>8</v>
      </c>
    </row>
    <row r="53" spans="2:101" x14ac:dyDescent="0.25">
      <c r="B53" s="30" t="s">
        <v>76</v>
      </c>
      <c r="D53" s="19">
        <v>38</v>
      </c>
      <c r="E53" s="20">
        <f>[9]PIUCA!$BY$26</f>
        <v>0</v>
      </c>
      <c r="F53" s="20">
        <f>[9]PIUCA!$BY$187</f>
        <v>3</v>
      </c>
      <c r="G53" s="20">
        <f>[9]PIUCA!$BY$348</f>
        <v>1</v>
      </c>
      <c r="H53" s="21">
        <f t="shared" ref="H53:H55" si="510">SUM(E53:G53)</f>
        <v>4</v>
      </c>
      <c r="I53" s="20">
        <f>[9]PIUCA!$BY$670</f>
        <v>0</v>
      </c>
      <c r="J53" s="20">
        <f>[9]PIUCA!$BY$831</f>
        <v>1</v>
      </c>
      <c r="K53" s="20">
        <f>[9]PIUCA!$BY$992</f>
        <v>0</v>
      </c>
      <c r="L53" s="21">
        <f t="shared" ref="L53:L55" si="511">SUM(I53:K53)</f>
        <v>1</v>
      </c>
      <c r="M53" s="21">
        <f t="shared" ref="M53:M55" si="512">SUM(H53,L53)</f>
        <v>5</v>
      </c>
      <c r="N53" s="20">
        <f>[9]PIUCA!$BY$1475</f>
        <v>2</v>
      </c>
      <c r="O53" s="20">
        <f>[9]PIUCA!$BY$11636</f>
        <v>0</v>
      </c>
      <c r="P53" s="20">
        <f>[9]PIUCA!$BY$1797</f>
        <v>1</v>
      </c>
      <c r="Q53" s="21">
        <f t="shared" ref="Q53:Q55" si="513">SUM(N53:P53)</f>
        <v>3</v>
      </c>
      <c r="R53" s="23">
        <f t="shared" ref="R53:R55" si="514">SUM(H53,L53,Q53)</f>
        <v>8</v>
      </c>
      <c r="S53" s="20">
        <f>[9]PIUCA!$BY$2119</f>
        <v>0</v>
      </c>
      <c r="T53" s="20">
        <f>[9]PIUCA!$BY$2280</f>
        <v>0</v>
      </c>
      <c r="U53" s="20">
        <f>[9]PIUCA!$BY$2441</f>
        <v>0</v>
      </c>
      <c r="V53" s="21">
        <f t="shared" ref="V53:V55" si="515">SUM(S53:U53)</f>
        <v>0</v>
      </c>
      <c r="W53" s="21">
        <f t="shared" ref="W53:W55" si="516">SUM(Q53,V53)</f>
        <v>3</v>
      </c>
      <c r="X53" s="20">
        <f t="shared" ref="X53:X55" si="517">SUM(E53:G53,I53:K53,N53:P53,S53:U53)</f>
        <v>8</v>
      </c>
      <c r="Y53" s="24">
        <f t="shared" ref="Y53:Y55" si="518">IFERROR(X53/D53," ")</f>
        <v>0.21052631578947367</v>
      </c>
      <c r="Z53" s="25">
        <f t="shared" si="0"/>
        <v>30</v>
      </c>
      <c r="AA53" s="26"/>
      <c r="AC53" s="19">
        <v>40</v>
      </c>
      <c r="AD53" s="20">
        <f>[9]PIUCA!$BY$29</f>
        <v>2</v>
      </c>
      <c r="AE53" s="20">
        <f>[9]PIUCA!$BY$190</f>
        <v>7</v>
      </c>
      <c r="AF53" s="20">
        <f>[9]PIUCA!$BY$351</f>
        <v>3</v>
      </c>
      <c r="AG53" s="21">
        <f t="shared" ref="AG53:AG55" si="519">SUM(AD53:AF53)</f>
        <v>12</v>
      </c>
      <c r="AH53" s="20">
        <f>[9]PIUCA!$BY$673</f>
        <v>0</v>
      </c>
      <c r="AI53" s="20">
        <f>[9]PIUCA!$BY$834</f>
        <v>3</v>
      </c>
      <c r="AJ53" s="20">
        <f>[9]PIUCA!$BY$995</f>
        <v>0</v>
      </c>
      <c r="AK53" s="21">
        <f t="shared" ref="AK53:AK55" si="520">SUM(AH53:AJ53)</f>
        <v>3</v>
      </c>
      <c r="AL53" s="21">
        <f t="shared" ref="AL53:AL55" si="521">SUM(AG53,AK53)</f>
        <v>15</v>
      </c>
      <c r="AM53" s="20">
        <f>[9]PIUCA!$BY$1478</f>
        <v>4</v>
      </c>
      <c r="AN53" s="20">
        <f>[9]PIUCA!$BY$1639</f>
        <v>2</v>
      </c>
      <c r="AO53" s="20">
        <f>[9]PIUCA!$BY$1800</f>
        <v>2</v>
      </c>
      <c r="AP53" s="21">
        <f t="shared" ref="AP53:AP55" si="522">SUM(AM53:AO53)</f>
        <v>8</v>
      </c>
      <c r="AQ53" s="23">
        <f t="shared" ref="AQ53:AQ55" si="523">SUM(AG53,AK53,AP53)</f>
        <v>23</v>
      </c>
      <c r="AR53" s="20">
        <f>[9]PIUCA!$BY$2122</f>
        <v>0</v>
      </c>
      <c r="AS53" s="20">
        <f>[9]PIUCA!$BY$2283</f>
        <v>0</v>
      </c>
      <c r="AT53" s="20">
        <f>[9]PIUCA!$BY$2444</f>
        <v>0</v>
      </c>
      <c r="AU53" s="21">
        <f t="shared" ref="AU53:AU56" si="524">SUM(AR53:AT53)</f>
        <v>0</v>
      </c>
      <c r="AV53" s="21">
        <f t="shared" ref="AV53:AV56" si="525">SUM(AP53,AU53)</f>
        <v>8</v>
      </c>
      <c r="AW53" s="19">
        <f t="shared" ref="AW53:AW55" si="526">SUM(AD53:AF53,AH53:AJ53,AM53:AO53,AR53:AT53)</f>
        <v>23</v>
      </c>
      <c r="AX53" s="24">
        <f t="shared" ref="AX53:AX55" si="527">IFERROR(AW53/AC53," ")</f>
        <v>0.57499999999999996</v>
      </c>
      <c r="AY53" s="25">
        <f t="shared" si="1"/>
        <v>17</v>
      </c>
      <c r="BB53" s="19">
        <v>10</v>
      </c>
      <c r="BC53" s="20">
        <f>[9]PIUCA!$BY$28</f>
        <v>0</v>
      </c>
      <c r="BD53" s="20">
        <f>[9]PIUCA!$BY$189</f>
        <v>0</v>
      </c>
      <c r="BE53" s="20">
        <f>[9]PIUCA!$BY$350</f>
        <v>0</v>
      </c>
      <c r="BF53" s="21">
        <f t="shared" ref="BF53:BF55" si="528">SUM(BC53:BE53)</f>
        <v>0</v>
      </c>
      <c r="BG53" s="20">
        <f>[9]PIUCA!$BY$672</f>
        <v>0</v>
      </c>
      <c r="BH53" s="20">
        <f>[9]PIUCA!$BY$833</f>
        <v>0</v>
      </c>
      <c r="BI53" s="20">
        <f>[9]PIUCA!$BY$994</f>
        <v>0</v>
      </c>
      <c r="BJ53" s="21">
        <f t="shared" ref="BJ53:BJ55" si="529">SUM(BG53:BI53)</f>
        <v>0</v>
      </c>
      <c r="BK53" s="21">
        <f t="shared" ref="BK53:BK55" si="530">SUM(BF53,BJ53)</f>
        <v>0</v>
      </c>
      <c r="BL53" s="20">
        <f>[9]PIUCA!$BY$1477</f>
        <v>0</v>
      </c>
      <c r="BM53" s="20">
        <f>[9]PIUCA!$BY$1638</f>
        <v>0</v>
      </c>
      <c r="BN53" s="20">
        <f>[9]PIUCA!$BY$1799</f>
        <v>0</v>
      </c>
      <c r="BO53" s="21">
        <f t="shared" ref="BO53:BO55" si="531">SUM(BL53:BN53)</f>
        <v>0</v>
      </c>
      <c r="BP53" s="23">
        <f t="shared" ref="BP53:BP55" si="532">SUM(BF53,BJ53,BO53)</f>
        <v>0</v>
      </c>
      <c r="BQ53" s="20">
        <f>[9]PIUCA!$BY$2121</f>
        <v>0</v>
      </c>
      <c r="BR53" s="20">
        <f>[9]PIUCA!$BY$2282</f>
        <v>0</v>
      </c>
      <c r="BS53" s="20">
        <f>[9]PIUCA!$BY$2443</f>
        <v>0</v>
      </c>
      <c r="BT53" s="21">
        <f t="shared" ref="BT53:BT56" si="533">SUM(BQ53:BS53)</f>
        <v>0</v>
      </c>
      <c r="BU53" s="21">
        <f t="shared" ref="BU53:BU56" si="534">SUM(BO53,BT53)</f>
        <v>0</v>
      </c>
      <c r="BV53" s="19">
        <f t="shared" ref="BV53:BV55" si="535">SUM(BC53:BE53,BG53:BI53,BL53:BN53,BQ53:BS53)</f>
        <v>0</v>
      </c>
      <c r="BW53" s="24">
        <f t="shared" ref="BW53:BW55" si="536">IFERROR(BV53/BB53," ")</f>
        <v>0</v>
      </c>
      <c r="BX53" s="25">
        <f t="shared" si="2"/>
        <v>10</v>
      </c>
      <c r="CA53" s="19">
        <v>1</v>
      </c>
      <c r="CB53" s="20">
        <f>[9]PIUCA!$BY$27</f>
        <v>0</v>
      </c>
      <c r="CC53" s="20">
        <f>[9]PIUCA!$BY$188</f>
        <v>1</v>
      </c>
      <c r="CD53" s="20">
        <f>[9]PIUCA!$BY$349</f>
        <v>0</v>
      </c>
      <c r="CE53" s="21">
        <f t="shared" ref="CE53:CE55" si="537">SUM(CB53:CD53)</f>
        <v>1</v>
      </c>
      <c r="CF53" s="20">
        <f>[9]PIUCA!$BY$671</f>
        <v>0</v>
      </c>
      <c r="CG53" s="20">
        <f>[9]PIUCA!$BY$832</f>
        <v>0</v>
      </c>
      <c r="CH53" s="20">
        <f>[9]PIUCA!$BY$993</f>
        <v>0</v>
      </c>
      <c r="CI53" s="21">
        <f t="shared" ref="CI53:CI55" si="538">SUM(CF53:CH53)</f>
        <v>0</v>
      </c>
      <c r="CJ53" s="21">
        <f t="shared" ref="CJ53:CJ55" si="539">SUM(CE53,CI53)</f>
        <v>1</v>
      </c>
      <c r="CK53" s="20">
        <f>[9]PIUCA!$BY$1476</f>
        <v>0</v>
      </c>
      <c r="CL53" s="20">
        <f>[9]PIUCA!$BY$1637</f>
        <v>0</v>
      </c>
      <c r="CM53" s="20">
        <f>[9]PIUCA!$BY$1798</f>
        <v>0</v>
      </c>
      <c r="CN53" s="21">
        <f t="shared" ref="CN53:CN55" si="540">SUM(CK53:CM53)</f>
        <v>0</v>
      </c>
      <c r="CO53" s="23">
        <f t="shared" ref="CO53:CO55" si="541">SUM(CE53,CI53,CN53)</f>
        <v>1</v>
      </c>
      <c r="CP53" s="20">
        <f>[9]PIUCA!$BY$2120</f>
        <v>0</v>
      </c>
      <c r="CQ53" s="20">
        <f>[9]PIUCA!$BY$2281</f>
        <v>0</v>
      </c>
      <c r="CR53" s="20">
        <f>[9]PIUCA!$BY$2442</f>
        <v>0</v>
      </c>
      <c r="CS53" s="21">
        <f t="shared" ref="CS53:CS56" si="542">SUM(CP53:CR53)</f>
        <v>0</v>
      </c>
      <c r="CT53" s="21">
        <f t="shared" ref="CT53:CT56" si="543">SUM(CN53,CS53)</f>
        <v>0</v>
      </c>
      <c r="CU53" s="19">
        <f t="shared" ref="CU53:CU55" si="544">SUM(CB53:CD53,CF53:CH53,CK53:CM53,CP53:CR53)</f>
        <v>1</v>
      </c>
      <c r="CV53" s="24">
        <f t="shared" ref="CV53:CV55" si="545">IFERROR(CU53/CA53," ")</f>
        <v>1</v>
      </c>
      <c r="CW53" s="25">
        <f t="shared" si="3"/>
        <v>0</v>
      </c>
    </row>
    <row r="54" spans="2:101" x14ac:dyDescent="0.25">
      <c r="B54" s="30" t="s">
        <v>77</v>
      </c>
      <c r="D54" s="19">
        <v>93</v>
      </c>
      <c r="E54" s="20">
        <f>[9]URASQUI!$BY$26</f>
        <v>5</v>
      </c>
      <c r="F54" s="20">
        <f>[9]URASQUI!$BY$187</f>
        <v>4</v>
      </c>
      <c r="G54" s="20">
        <f>[9]URASQUI!$BY$348</f>
        <v>7</v>
      </c>
      <c r="H54" s="21">
        <f t="shared" si="510"/>
        <v>16</v>
      </c>
      <c r="I54" s="20">
        <f>[9]URASQUI!$BY$670</f>
        <v>4</v>
      </c>
      <c r="J54" s="20">
        <f>[9]URASQUI!$BY$831</f>
        <v>5</v>
      </c>
      <c r="K54" s="20">
        <f>[9]URASQUI!$BY$992</f>
        <v>3</v>
      </c>
      <c r="L54" s="21">
        <f t="shared" si="511"/>
        <v>12</v>
      </c>
      <c r="M54" s="21">
        <f t="shared" si="512"/>
        <v>28</v>
      </c>
      <c r="N54" s="20">
        <f>[9]URASQUI!$BY$1475</f>
        <v>21</v>
      </c>
      <c r="O54" s="20">
        <f>[9]URASQUI!$BY$11636</f>
        <v>0</v>
      </c>
      <c r="P54" s="20">
        <f>[9]URASQUI!$BY$1797</f>
        <v>4</v>
      </c>
      <c r="Q54" s="21">
        <f t="shared" si="513"/>
        <v>25</v>
      </c>
      <c r="R54" s="23">
        <f t="shared" si="514"/>
        <v>53</v>
      </c>
      <c r="S54" s="20">
        <f>[9]URASQUI!$BY$2119</f>
        <v>0</v>
      </c>
      <c r="T54" s="20">
        <f>[9]URASQUI!$BY$2280</f>
        <v>0</v>
      </c>
      <c r="U54" s="20">
        <f>[9]URASQUI!$BY$2441</f>
        <v>0</v>
      </c>
      <c r="V54" s="21">
        <f t="shared" si="515"/>
        <v>0</v>
      </c>
      <c r="W54" s="21">
        <f t="shared" si="516"/>
        <v>25</v>
      </c>
      <c r="X54" s="20">
        <f t="shared" si="517"/>
        <v>53</v>
      </c>
      <c r="Y54" s="24">
        <f t="shared" si="518"/>
        <v>0.56989247311827962</v>
      </c>
      <c r="Z54" s="25">
        <f t="shared" si="0"/>
        <v>40</v>
      </c>
      <c r="AA54" s="26"/>
      <c r="AC54" s="19">
        <v>95</v>
      </c>
      <c r="AD54" s="20">
        <f>[9]URASQUI!$BY$29</f>
        <v>35</v>
      </c>
      <c r="AE54" s="20">
        <f>[9]URASQUI!$BY$190</f>
        <v>32</v>
      </c>
      <c r="AF54" s="20">
        <f>[9]URASQUI!$BY$351</f>
        <v>29</v>
      </c>
      <c r="AG54" s="21">
        <f t="shared" si="519"/>
        <v>96</v>
      </c>
      <c r="AH54" s="20">
        <f>[9]URASQUI!$BY$673</f>
        <v>25</v>
      </c>
      <c r="AI54" s="20">
        <f>[9]URASQUI!$BY$834</f>
        <v>13</v>
      </c>
      <c r="AJ54" s="20">
        <f>[9]URASQUI!$BY$995</f>
        <v>18</v>
      </c>
      <c r="AK54" s="21">
        <f t="shared" si="520"/>
        <v>56</v>
      </c>
      <c r="AL54" s="21">
        <f t="shared" si="521"/>
        <v>152</v>
      </c>
      <c r="AM54" s="20">
        <f>[9]URASQUI!$BY$1478</f>
        <v>125</v>
      </c>
      <c r="AN54" s="20">
        <f>[9]URASQUI!$BY$1639</f>
        <v>271</v>
      </c>
      <c r="AO54" s="20">
        <f>[9]URASQUI!$BY$1800</f>
        <v>20</v>
      </c>
      <c r="AP54" s="21">
        <f t="shared" si="522"/>
        <v>416</v>
      </c>
      <c r="AQ54" s="23">
        <f t="shared" si="523"/>
        <v>568</v>
      </c>
      <c r="AR54" s="20">
        <f>[9]URASQUI!$BY$2122</f>
        <v>0</v>
      </c>
      <c r="AS54" s="20">
        <f>[9]URASQUI!$BY$2283</f>
        <v>0</v>
      </c>
      <c r="AT54" s="20">
        <f>[9]URASQUI!$BY$2444</f>
        <v>0</v>
      </c>
      <c r="AU54" s="21">
        <f t="shared" si="524"/>
        <v>0</v>
      </c>
      <c r="AV54" s="21">
        <f t="shared" si="525"/>
        <v>416</v>
      </c>
      <c r="AW54" s="19">
        <f t="shared" si="526"/>
        <v>568</v>
      </c>
      <c r="AX54" s="24">
        <f t="shared" si="527"/>
        <v>5.9789473684210526</v>
      </c>
      <c r="AY54" s="25">
        <f t="shared" si="1"/>
        <v>-473</v>
      </c>
      <c r="BB54" s="19">
        <v>25</v>
      </c>
      <c r="BC54" s="20">
        <f>[9]URASQUI!$BY$28</f>
        <v>0</v>
      </c>
      <c r="BD54" s="20">
        <f>[9]URASQUI!$BY$189</f>
        <v>0</v>
      </c>
      <c r="BE54" s="20">
        <f>[9]URASQUI!$BY$350</f>
        <v>0</v>
      </c>
      <c r="BF54" s="21">
        <f t="shared" si="528"/>
        <v>0</v>
      </c>
      <c r="BG54" s="20">
        <f>[9]URASQUI!$BY$672</f>
        <v>0</v>
      </c>
      <c r="BH54" s="20">
        <f>[9]URASQUI!$BY$833</f>
        <v>0</v>
      </c>
      <c r="BI54" s="20">
        <f>[9]URASQUI!$BY$994</f>
        <v>1</v>
      </c>
      <c r="BJ54" s="21">
        <f t="shared" si="529"/>
        <v>1</v>
      </c>
      <c r="BK54" s="21">
        <f t="shared" si="530"/>
        <v>1</v>
      </c>
      <c r="BL54" s="20">
        <f>[9]URASQUI!$BY$1477</f>
        <v>0</v>
      </c>
      <c r="BM54" s="20">
        <f>[9]URASQUI!$BY$1638</f>
        <v>1</v>
      </c>
      <c r="BN54" s="20">
        <f>[9]URASQUI!$BY$1799</f>
        <v>0</v>
      </c>
      <c r="BO54" s="21">
        <f t="shared" si="531"/>
        <v>1</v>
      </c>
      <c r="BP54" s="23">
        <f t="shared" si="532"/>
        <v>2</v>
      </c>
      <c r="BQ54" s="20">
        <f>[9]URASQUI!$BY$2121</f>
        <v>0</v>
      </c>
      <c r="BR54" s="20">
        <f>[9]URASQUI!$BY$2282</f>
        <v>0</v>
      </c>
      <c r="BS54" s="20">
        <f>[9]URASQUI!$BY$2443</f>
        <v>0</v>
      </c>
      <c r="BT54" s="21">
        <f t="shared" si="533"/>
        <v>0</v>
      </c>
      <c r="BU54" s="21">
        <f t="shared" si="534"/>
        <v>1</v>
      </c>
      <c r="BV54" s="19">
        <f t="shared" si="535"/>
        <v>2</v>
      </c>
      <c r="BW54" s="24">
        <f t="shared" si="536"/>
        <v>0.08</v>
      </c>
      <c r="BX54" s="25">
        <f t="shared" si="2"/>
        <v>23</v>
      </c>
      <c r="CA54" s="19">
        <v>5</v>
      </c>
      <c r="CB54" s="20">
        <f>[9]URASQUI!$BY$27</f>
        <v>0</v>
      </c>
      <c r="CC54" s="20">
        <f>[9]URASQUI!$BY$188</f>
        <v>0</v>
      </c>
      <c r="CD54" s="20">
        <f>[9]URASQUI!$BY$349</f>
        <v>0</v>
      </c>
      <c r="CE54" s="21">
        <f t="shared" si="537"/>
        <v>0</v>
      </c>
      <c r="CF54" s="20">
        <f>[9]URASQUI!$BY$671</f>
        <v>0</v>
      </c>
      <c r="CG54" s="20">
        <f>[9]URASQUI!$BY$832</f>
        <v>0</v>
      </c>
      <c r="CH54" s="20">
        <f>[9]URASQUI!$BY$993</f>
        <v>0</v>
      </c>
      <c r="CI54" s="21">
        <f t="shared" si="538"/>
        <v>0</v>
      </c>
      <c r="CJ54" s="21">
        <f t="shared" si="539"/>
        <v>0</v>
      </c>
      <c r="CK54" s="20">
        <f>[9]URASQUI!$BY$1476</f>
        <v>0</v>
      </c>
      <c r="CL54" s="20">
        <f>[9]URASQUI!$BY$1637</f>
        <v>0</v>
      </c>
      <c r="CM54" s="20">
        <f>[9]URASQUI!$BY$1798</f>
        <v>0</v>
      </c>
      <c r="CN54" s="21">
        <f t="shared" si="540"/>
        <v>0</v>
      </c>
      <c r="CO54" s="23">
        <f t="shared" si="541"/>
        <v>0</v>
      </c>
      <c r="CP54" s="20">
        <f>[9]URASQUI!$BY$2120</f>
        <v>0</v>
      </c>
      <c r="CQ54" s="20">
        <f>[9]URASQUI!$BY$2281</f>
        <v>0</v>
      </c>
      <c r="CR54" s="20">
        <f>[9]URASQUI!$BY$2442</f>
        <v>0</v>
      </c>
      <c r="CS54" s="21">
        <f t="shared" si="542"/>
        <v>0</v>
      </c>
      <c r="CT54" s="21">
        <f t="shared" si="543"/>
        <v>0</v>
      </c>
      <c r="CU54" s="19">
        <f t="shared" si="544"/>
        <v>0</v>
      </c>
      <c r="CV54" s="24">
        <f t="shared" si="545"/>
        <v>0</v>
      </c>
      <c r="CW54" s="25">
        <f t="shared" si="3"/>
        <v>5</v>
      </c>
    </row>
    <row r="55" spans="2:101" x14ac:dyDescent="0.25">
      <c r="B55" s="30" t="s">
        <v>78</v>
      </c>
      <c r="D55" s="19">
        <v>464</v>
      </c>
      <c r="E55" s="20">
        <f>[9]SECOCHA!$BY$26</f>
        <v>11</v>
      </c>
      <c r="F55" s="20">
        <f>[9]SECOCHA!$BY$187</f>
        <v>13</v>
      </c>
      <c r="G55" s="20">
        <f>[9]SECOCHA!$BY$348</f>
        <v>11</v>
      </c>
      <c r="H55" s="21">
        <f t="shared" si="510"/>
        <v>35</v>
      </c>
      <c r="I55" s="20">
        <f>[9]SECOCHA!$BY$670</f>
        <v>8</v>
      </c>
      <c r="J55" s="20">
        <f>[9]SECOCHA!$BY$831</f>
        <v>16</v>
      </c>
      <c r="K55" s="20">
        <f>[9]SECOCHA!$BY$992</f>
        <v>8</v>
      </c>
      <c r="L55" s="21">
        <f t="shared" si="511"/>
        <v>32</v>
      </c>
      <c r="M55" s="21">
        <f t="shared" si="512"/>
        <v>67</v>
      </c>
      <c r="N55" s="20">
        <f>[9]SECOCHA!$BY$1475</f>
        <v>23</v>
      </c>
      <c r="O55" s="20">
        <f>[9]SECOCHA!$BY$11636</f>
        <v>0</v>
      </c>
      <c r="P55" s="20">
        <f>[9]SECOCHA!$BY$1797</f>
        <v>26</v>
      </c>
      <c r="Q55" s="21">
        <f t="shared" si="513"/>
        <v>49</v>
      </c>
      <c r="R55" s="23">
        <f t="shared" si="514"/>
        <v>116</v>
      </c>
      <c r="S55" s="20">
        <f>[9]SECOCHA!$BY$2119</f>
        <v>0</v>
      </c>
      <c r="T55" s="20">
        <f>[9]SECOCHA!$BY$2280</f>
        <v>0</v>
      </c>
      <c r="U55" s="20">
        <f>[9]SECOCHA!$BY$2441</f>
        <v>0</v>
      </c>
      <c r="V55" s="21">
        <f t="shared" si="515"/>
        <v>0</v>
      </c>
      <c r="W55" s="21">
        <f t="shared" si="516"/>
        <v>49</v>
      </c>
      <c r="X55" s="20">
        <f t="shared" si="517"/>
        <v>116</v>
      </c>
      <c r="Y55" s="24">
        <f t="shared" si="518"/>
        <v>0.25</v>
      </c>
      <c r="Z55" s="25">
        <f t="shared" si="0"/>
        <v>348</v>
      </c>
      <c r="AA55" s="26"/>
      <c r="AC55" s="19">
        <v>890</v>
      </c>
      <c r="AD55" s="20">
        <f>[9]SECOCHA!$BY$29</f>
        <v>58</v>
      </c>
      <c r="AE55" s="20">
        <f>[9]SECOCHA!$BY$190</f>
        <v>62</v>
      </c>
      <c r="AF55" s="20">
        <f>[9]SECOCHA!$BY$351</f>
        <v>45</v>
      </c>
      <c r="AG55" s="21">
        <f t="shared" si="519"/>
        <v>165</v>
      </c>
      <c r="AH55" s="20">
        <f>[9]SECOCHA!$BY$673</f>
        <v>37</v>
      </c>
      <c r="AI55" s="20">
        <f>[9]SECOCHA!$BY$834</f>
        <v>20</v>
      </c>
      <c r="AJ55" s="20">
        <f>[9]SECOCHA!$BY$995</f>
        <v>17</v>
      </c>
      <c r="AK55" s="21">
        <f t="shared" si="520"/>
        <v>74</v>
      </c>
      <c r="AL55" s="21">
        <f t="shared" si="521"/>
        <v>239</v>
      </c>
      <c r="AM55" s="20">
        <f>[9]SECOCHA!$BY$1478</f>
        <v>34</v>
      </c>
      <c r="AN55" s="20">
        <f>[9]SECOCHA!$BY$1639</f>
        <v>40</v>
      </c>
      <c r="AO55" s="20">
        <f>[9]SECOCHA!$BY$1800</f>
        <v>29</v>
      </c>
      <c r="AP55" s="21">
        <f t="shared" si="522"/>
        <v>103</v>
      </c>
      <c r="AQ55" s="23">
        <f t="shared" si="523"/>
        <v>342</v>
      </c>
      <c r="AR55" s="20">
        <f>[9]SECOCHA!$BY$2122</f>
        <v>0</v>
      </c>
      <c r="AS55" s="20">
        <f>[9]SECOCHA!$BY$2283</f>
        <v>0</v>
      </c>
      <c r="AT55" s="20">
        <f>[9]SECOCHA!$BY$2444</f>
        <v>0</v>
      </c>
      <c r="AU55" s="21">
        <f t="shared" si="524"/>
        <v>0</v>
      </c>
      <c r="AV55" s="21">
        <f t="shared" si="525"/>
        <v>103</v>
      </c>
      <c r="AW55" s="19">
        <f t="shared" si="526"/>
        <v>342</v>
      </c>
      <c r="AX55" s="24">
        <f t="shared" si="527"/>
        <v>0.38426966292134829</v>
      </c>
      <c r="AY55" s="25">
        <f t="shared" si="1"/>
        <v>548</v>
      </c>
      <c r="BB55" s="19">
        <v>80</v>
      </c>
      <c r="BC55" s="20">
        <f>[9]SECOCHA!$BY$28</f>
        <v>2</v>
      </c>
      <c r="BD55" s="20">
        <f>[9]SECOCHA!$BY$189</f>
        <v>1</v>
      </c>
      <c r="BE55" s="20">
        <f>[9]SECOCHA!$BY$350</f>
        <v>4</v>
      </c>
      <c r="BF55" s="21">
        <f t="shared" si="528"/>
        <v>7</v>
      </c>
      <c r="BG55" s="20">
        <f>[9]SECOCHA!$BY$672</f>
        <v>2</v>
      </c>
      <c r="BH55" s="20">
        <f>[9]SECOCHA!$BY$833</f>
        <v>0</v>
      </c>
      <c r="BI55" s="20">
        <f>[9]SECOCHA!$BY$994</f>
        <v>0</v>
      </c>
      <c r="BJ55" s="21">
        <f t="shared" si="529"/>
        <v>2</v>
      </c>
      <c r="BK55" s="21">
        <f t="shared" si="530"/>
        <v>9</v>
      </c>
      <c r="BL55" s="20">
        <f>[9]SECOCHA!$BY$1477</f>
        <v>1</v>
      </c>
      <c r="BM55" s="20">
        <f>[9]SECOCHA!$BY$1638</f>
        <v>4</v>
      </c>
      <c r="BN55" s="20">
        <f>[9]SECOCHA!$BY$1799</f>
        <v>0</v>
      </c>
      <c r="BO55" s="21">
        <f t="shared" si="531"/>
        <v>5</v>
      </c>
      <c r="BP55" s="23">
        <f t="shared" si="532"/>
        <v>14</v>
      </c>
      <c r="BQ55" s="20">
        <f>[9]SECOCHA!$BY$2121</f>
        <v>0</v>
      </c>
      <c r="BR55" s="20">
        <f>[9]SECOCHA!$BY$2282</f>
        <v>0</v>
      </c>
      <c r="BS55" s="20">
        <f>[9]SECOCHA!$BY$2443</f>
        <v>0</v>
      </c>
      <c r="BT55" s="21">
        <f t="shared" si="533"/>
        <v>0</v>
      </c>
      <c r="BU55" s="21">
        <f t="shared" si="534"/>
        <v>5</v>
      </c>
      <c r="BV55" s="19">
        <f t="shared" si="535"/>
        <v>14</v>
      </c>
      <c r="BW55" s="24">
        <f t="shared" si="536"/>
        <v>0.17499999999999999</v>
      </c>
      <c r="BX55" s="25">
        <f t="shared" si="2"/>
        <v>66</v>
      </c>
      <c r="CA55" s="19">
        <v>19</v>
      </c>
      <c r="CB55" s="20">
        <f>[9]SECOCHA!$BY$27</f>
        <v>0</v>
      </c>
      <c r="CC55" s="20">
        <f>[9]SECOCHA!$BY$188</f>
        <v>0</v>
      </c>
      <c r="CD55" s="20">
        <f>[9]SECOCHA!$BY$349</f>
        <v>1</v>
      </c>
      <c r="CE55" s="21">
        <f t="shared" si="537"/>
        <v>1</v>
      </c>
      <c r="CF55" s="20">
        <f>[9]SECOCHA!$BY$671</f>
        <v>0</v>
      </c>
      <c r="CG55" s="20">
        <f>[9]SECOCHA!$BY$832</f>
        <v>0</v>
      </c>
      <c r="CH55" s="20">
        <f>[9]SECOCHA!$BY$993</f>
        <v>0</v>
      </c>
      <c r="CI55" s="21">
        <f t="shared" si="538"/>
        <v>0</v>
      </c>
      <c r="CJ55" s="21">
        <f t="shared" si="539"/>
        <v>1</v>
      </c>
      <c r="CK55" s="20">
        <f>[9]SECOCHA!$BY$1476</f>
        <v>0</v>
      </c>
      <c r="CL55" s="20">
        <f>[9]SECOCHA!$BY$1637</f>
        <v>0</v>
      </c>
      <c r="CM55" s="20">
        <f>[9]SECOCHA!$BY$1798</f>
        <v>0</v>
      </c>
      <c r="CN55" s="21">
        <f t="shared" si="540"/>
        <v>0</v>
      </c>
      <c r="CO55" s="23">
        <f t="shared" si="541"/>
        <v>1</v>
      </c>
      <c r="CP55" s="20">
        <f>[9]SECOCHA!$BY$2120</f>
        <v>0</v>
      </c>
      <c r="CQ55" s="20">
        <f>[9]SECOCHA!$BY$2281</f>
        <v>0</v>
      </c>
      <c r="CR55" s="20">
        <f>[9]SECOCHA!$BY$2442</f>
        <v>0</v>
      </c>
      <c r="CS55" s="21">
        <f t="shared" si="542"/>
        <v>0</v>
      </c>
      <c r="CT55" s="21">
        <f t="shared" si="543"/>
        <v>0</v>
      </c>
      <c r="CU55" s="19">
        <f t="shared" si="544"/>
        <v>1</v>
      </c>
      <c r="CV55" s="24">
        <f t="shared" si="545"/>
        <v>5.2631578947368418E-2</v>
      </c>
      <c r="CW55" s="25">
        <f t="shared" si="3"/>
        <v>18</v>
      </c>
    </row>
    <row r="56" spans="2:101" x14ac:dyDescent="0.25">
      <c r="B56" s="28" t="s">
        <v>79</v>
      </c>
      <c r="D56" s="21">
        <f>SUM(D7+D8+D15+D19+D25+D30+D36+D45+D51)</f>
        <v>7449</v>
      </c>
      <c r="E56" s="21">
        <f t="shared" ref="E56:G56" si="546">SUM(E7+E8+E15+E19+E25+E30+E36+E45+E51)</f>
        <v>218</v>
      </c>
      <c r="F56" s="21">
        <f t="shared" si="546"/>
        <v>213</v>
      </c>
      <c r="G56" s="21">
        <f t="shared" si="546"/>
        <v>235</v>
      </c>
      <c r="H56" s="21">
        <f t="shared" si="93"/>
        <v>666</v>
      </c>
      <c r="I56" s="21">
        <f t="shared" ref="I56:K56" si="547">SUM(I7+I8+I15+I19+I25+I30+I36+I45+I51)</f>
        <v>249</v>
      </c>
      <c r="J56" s="21">
        <f t="shared" si="547"/>
        <v>265</v>
      </c>
      <c r="K56" s="21">
        <f t="shared" si="547"/>
        <v>222</v>
      </c>
      <c r="L56" s="21">
        <f t="shared" si="95"/>
        <v>736</v>
      </c>
      <c r="M56" s="21">
        <f t="shared" si="9"/>
        <v>1402</v>
      </c>
      <c r="N56" s="21">
        <f t="shared" ref="N56:P56" si="548">SUM(N7+N8+N15+N19+N25+N30+N36+N45+N51)</f>
        <v>274</v>
      </c>
      <c r="O56" s="21">
        <f t="shared" si="548"/>
        <v>0</v>
      </c>
      <c r="P56" s="21">
        <f t="shared" si="548"/>
        <v>283</v>
      </c>
      <c r="Q56" s="21">
        <f t="shared" si="11"/>
        <v>557</v>
      </c>
      <c r="R56" s="23">
        <f t="shared" si="12"/>
        <v>1959</v>
      </c>
      <c r="S56" s="21">
        <f t="shared" ref="S56:U56" si="549">SUM(S7+S8+S15+S19+S25+S30+S36+S45+S51)</f>
        <v>42</v>
      </c>
      <c r="T56" s="21">
        <f t="shared" si="549"/>
        <v>0</v>
      </c>
      <c r="U56" s="21">
        <f t="shared" si="549"/>
        <v>0</v>
      </c>
      <c r="V56" s="21">
        <f t="shared" si="14"/>
        <v>42</v>
      </c>
      <c r="W56" s="21">
        <f t="shared" si="15"/>
        <v>599</v>
      </c>
      <c r="X56" s="21">
        <f t="shared" si="63"/>
        <v>2001</v>
      </c>
      <c r="Y56" s="24">
        <f t="shared" si="16"/>
        <v>0.26862666129681839</v>
      </c>
      <c r="Z56" s="25">
        <f t="shared" si="0"/>
        <v>5448</v>
      </c>
      <c r="AA56" s="26"/>
      <c r="AC56" s="21">
        <f>SUM(AC7+AC8+AC15+AC19+AC25+AC30+AC36+AC45+AC51)</f>
        <v>13478</v>
      </c>
      <c r="AD56" s="21">
        <f t="shared" ref="AD56:AF56" si="550">SUM(AD7+AD8+AD15+AD19+AD25+AD30+AD36+AD45+AD51)</f>
        <v>821</v>
      </c>
      <c r="AE56" s="21">
        <f t="shared" si="550"/>
        <v>813</v>
      </c>
      <c r="AF56" s="21">
        <f t="shared" si="550"/>
        <v>905</v>
      </c>
      <c r="AG56" s="21">
        <f t="shared" ref="AG56" si="551">SUM(AD56:AF56)</f>
        <v>2539</v>
      </c>
      <c r="AH56" s="21">
        <f t="shared" ref="AH56:AJ56" si="552">SUM(AH7+AH8+AH15+AH19+AH25+AH30+AH36+AH45+AH51)</f>
        <v>915</v>
      </c>
      <c r="AI56" s="21">
        <f t="shared" si="552"/>
        <v>819</v>
      </c>
      <c r="AJ56" s="21">
        <f t="shared" si="552"/>
        <v>816</v>
      </c>
      <c r="AK56" s="21">
        <f t="shared" ref="AK56" si="553">SUM(AH56:AJ56)</f>
        <v>2550</v>
      </c>
      <c r="AL56" s="21">
        <f t="shared" ref="AL56" si="554">SUM(AG56,AK56)</f>
        <v>5089</v>
      </c>
      <c r="AM56" s="21">
        <f t="shared" ref="AM56:AO56" si="555">SUM(AM7+AM8+AM15+AM19+AM25+AM30+AM36+AM45+AM51)</f>
        <v>939</v>
      </c>
      <c r="AN56" s="21">
        <f t="shared" si="555"/>
        <v>1358</v>
      </c>
      <c r="AO56" s="21">
        <f t="shared" si="555"/>
        <v>979</v>
      </c>
      <c r="AP56" s="21">
        <f t="shared" ref="AP56" si="556">SUM(AM56:AO56)</f>
        <v>3276</v>
      </c>
      <c r="AQ56" s="23">
        <f t="shared" si="24"/>
        <v>8365</v>
      </c>
      <c r="AR56" s="21">
        <f t="shared" ref="AR56:AT56" si="557">SUM(AR7+AR8+AR15+AR19+AR25+AR30+AR36+AR45+AR51)</f>
        <v>99</v>
      </c>
      <c r="AS56" s="21">
        <f t="shared" si="557"/>
        <v>0</v>
      </c>
      <c r="AT56" s="21">
        <f t="shared" si="557"/>
        <v>0</v>
      </c>
      <c r="AU56" s="21">
        <f t="shared" si="524"/>
        <v>99</v>
      </c>
      <c r="AV56" s="21">
        <f t="shared" si="525"/>
        <v>3375</v>
      </c>
      <c r="AW56" s="21">
        <f t="shared" si="28"/>
        <v>8464</v>
      </c>
      <c r="AX56" s="24">
        <f t="shared" si="29"/>
        <v>0.62798634812286691</v>
      </c>
      <c r="AY56" s="25">
        <f t="shared" si="1"/>
        <v>5014</v>
      </c>
      <c r="BB56" s="21">
        <f>SUM(BB7+BB8+BB15+BB19+BB25+BB30+BB36+BB45+BB51)</f>
        <v>2303</v>
      </c>
      <c r="BC56" s="21">
        <f t="shared" ref="BC56:BE56" si="558">SUM(BC7+BC8+BC15+BC19+BC25+BC30+BC36+BC45+BC51)</f>
        <v>32</v>
      </c>
      <c r="BD56" s="21">
        <f t="shared" si="558"/>
        <v>16</v>
      </c>
      <c r="BE56" s="21">
        <f t="shared" si="558"/>
        <v>36</v>
      </c>
      <c r="BF56" s="21">
        <f t="shared" ref="BF56" si="559">SUM(BC56:BE56)</f>
        <v>84</v>
      </c>
      <c r="BG56" s="21">
        <f t="shared" ref="BG56:BI56" si="560">SUM(BG7+BG8+BG15+BG19+BG25+BG30+BG36+BG45+BG51)</f>
        <v>27</v>
      </c>
      <c r="BH56" s="21">
        <f t="shared" si="560"/>
        <v>34</v>
      </c>
      <c r="BI56" s="21">
        <f t="shared" si="560"/>
        <v>25</v>
      </c>
      <c r="BJ56" s="21">
        <f t="shared" ref="BJ56" si="561">SUM(BG56:BI56)</f>
        <v>86</v>
      </c>
      <c r="BK56" s="21">
        <f t="shared" ref="BK56" si="562">SUM(BF56,BJ56)</f>
        <v>170</v>
      </c>
      <c r="BL56" s="21">
        <f t="shared" ref="BL56:BN56" si="563">SUM(BL7+BL8+BL15+BL19+BL25+BL30+BL36+BL45+BL51)</f>
        <v>33</v>
      </c>
      <c r="BM56" s="21">
        <f t="shared" si="563"/>
        <v>59</v>
      </c>
      <c r="BN56" s="21">
        <f t="shared" si="563"/>
        <v>41</v>
      </c>
      <c r="BO56" s="21">
        <f t="shared" ref="BO56" si="564">SUM(BL56:BN56)</f>
        <v>133</v>
      </c>
      <c r="BP56" s="23">
        <f t="shared" si="37"/>
        <v>303</v>
      </c>
      <c r="BQ56" s="21">
        <f t="shared" ref="BQ56:BS56" si="565">SUM(BQ7+BQ8+BQ15+BQ19+BQ25+BQ30+BQ36+BQ45+BQ51)</f>
        <v>0</v>
      </c>
      <c r="BR56" s="21">
        <f t="shared" si="565"/>
        <v>0</v>
      </c>
      <c r="BS56" s="21">
        <f t="shared" si="565"/>
        <v>0</v>
      </c>
      <c r="BT56" s="21">
        <f t="shared" si="533"/>
        <v>0</v>
      </c>
      <c r="BU56" s="21">
        <f t="shared" si="534"/>
        <v>133</v>
      </c>
      <c r="BV56" s="21">
        <f t="shared" si="41"/>
        <v>303</v>
      </c>
      <c r="BW56" s="24">
        <f t="shared" si="42"/>
        <v>0.13156752062527138</v>
      </c>
      <c r="BX56" s="25">
        <f t="shared" si="2"/>
        <v>2000</v>
      </c>
      <c r="CA56" s="21">
        <f>SUM(CA7+CA8+CA15+CA19+CA25+CA30+CA36+CA45+CA51)</f>
        <v>185</v>
      </c>
      <c r="CB56" s="21">
        <f t="shared" ref="CB56:CD56" si="566">SUM(CB7+CB8+CB15+CB19+CB25+CB30+CB36+CB45+CB51)</f>
        <v>0</v>
      </c>
      <c r="CC56" s="21">
        <f t="shared" si="566"/>
        <v>3</v>
      </c>
      <c r="CD56" s="21">
        <f t="shared" si="566"/>
        <v>4</v>
      </c>
      <c r="CE56" s="21">
        <f t="shared" ref="CE56" si="567">SUM(CB56:CD56)</f>
        <v>7</v>
      </c>
      <c r="CF56" s="21">
        <f t="shared" ref="CF56:CH56" si="568">SUM(CF7+CF8+CF15+CF19+CF25+CF30+CF36+CF45+CF51)</f>
        <v>7</v>
      </c>
      <c r="CG56" s="21">
        <f t="shared" si="568"/>
        <v>5</v>
      </c>
      <c r="CH56" s="21">
        <f t="shared" si="568"/>
        <v>8</v>
      </c>
      <c r="CI56" s="21">
        <f t="shared" ref="CI56" si="569">SUM(CF56:CH56)</f>
        <v>20</v>
      </c>
      <c r="CJ56" s="21">
        <f t="shared" ref="CJ56" si="570">SUM(CE56,CI56)</f>
        <v>27</v>
      </c>
      <c r="CK56" s="21">
        <f t="shared" ref="CK56:CM56" si="571">SUM(CK7+CK8+CK15+CK19+CK25+CK30+CK36+CK45+CK51)</f>
        <v>4</v>
      </c>
      <c r="CL56" s="21">
        <f t="shared" si="571"/>
        <v>2</v>
      </c>
      <c r="CM56" s="21">
        <f t="shared" si="571"/>
        <v>9</v>
      </c>
      <c r="CN56" s="21">
        <f t="shared" ref="CN56" si="572">SUM(CK56:CM56)</f>
        <v>15</v>
      </c>
      <c r="CO56" s="23">
        <f t="shared" si="50"/>
        <v>42</v>
      </c>
      <c r="CP56" s="21">
        <f t="shared" ref="CP56:CR56" si="573">SUM(CP7+CP8+CP15+CP19+CP25+CP30+CP36+CP45+CP51)</f>
        <v>0</v>
      </c>
      <c r="CQ56" s="21">
        <f t="shared" si="573"/>
        <v>0</v>
      </c>
      <c r="CR56" s="21">
        <f t="shared" si="573"/>
        <v>0</v>
      </c>
      <c r="CS56" s="21">
        <f t="shared" si="542"/>
        <v>0</v>
      </c>
      <c r="CT56" s="21">
        <f t="shared" si="543"/>
        <v>15</v>
      </c>
      <c r="CU56" s="21">
        <f t="shared" si="54"/>
        <v>42</v>
      </c>
      <c r="CV56" s="24">
        <f t="shared" si="55"/>
        <v>0.22702702702702704</v>
      </c>
      <c r="CW56" s="25">
        <f t="shared" si="3"/>
        <v>143</v>
      </c>
    </row>
  </sheetData>
  <mergeCells count="111">
    <mergeCell ref="CU5:CW5"/>
    <mergeCell ref="CO5:CO6"/>
    <mergeCell ref="CP5:CP6"/>
    <mergeCell ref="CQ5:CQ6"/>
    <mergeCell ref="CR5:CR6"/>
    <mergeCell ref="CS5:CS6"/>
    <mergeCell ref="CT5:CT6"/>
    <mergeCell ref="CN5:CN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B5:CB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X5"/>
    <mergeCell ref="CA5:CA6"/>
    <mergeCell ref="BL5:BL6"/>
    <mergeCell ref="AW5:AY5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AI5:AI6"/>
    <mergeCell ref="AV5:AV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V5:V6"/>
    <mergeCell ref="W5:W6"/>
    <mergeCell ref="X5:Z5"/>
    <mergeCell ref="AC5:AC6"/>
    <mergeCell ref="AD5:AD6"/>
    <mergeCell ref="AE5:AE6"/>
    <mergeCell ref="AF5:AF6"/>
    <mergeCell ref="AG5:AG6"/>
    <mergeCell ref="AH5:AH6"/>
    <mergeCell ref="B4:B6"/>
    <mergeCell ref="D4:Z4"/>
    <mergeCell ref="AC4:AY4"/>
    <mergeCell ref="BB4:BX4"/>
    <mergeCell ref="CA4:CW4"/>
    <mergeCell ref="D5:D6"/>
    <mergeCell ref="E5:E6"/>
    <mergeCell ref="F5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J5:AJ6"/>
    <mergeCell ref="U5:U6"/>
    <mergeCell ref="DT5:DV5"/>
    <mergeCell ref="DO5:DO6"/>
    <mergeCell ref="DP5:DP6"/>
    <mergeCell ref="DQ5:DQ6"/>
    <mergeCell ref="DR5:DR6"/>
    <mergeCell ref="DS5:DS6"/>
    <mergeCell ref="CZ4:DV4"/>
    <mergeCell ref="CZ5:CZ6"/>
    <mergeCell ref="DA5:DA6"/>
    <mergeCell ref="DB5:DB6"/>
    <mergeCell ref="DC5:DC6"/>
    <mergeCell ref="DD5:DD6"/>
    <mergeCell ref="DE5:DE6"/>
    <mergeCell ref="DF5:DF6"/>
    <mergeCell ref="DG5:DG6"/>
    <mergeCell ref="DH5:DH6"/>
    <mergeCell ref="DI5:DI6"/>
    <mergeCell ref="DJ5:DJ6"/>
    <mergeCell ref="DK5:DK6"/>
    <mergeCell ref="DL5:DL6"/>
    <mergeCell ref="DM5:DM6"/>
    <mergeCell ref="DN5:DN6"/>
  </mergeCells>
  <conditionalFormatting sqref="CV7:CV8 CV15 CV19 CV25 CV30 CV36 CV45 CV51 CV56">
    <cfRule type="cellIs" dxfId="366" priority="312" operator="greaterThan">
      <formula>0.75</formula>
    </cfRule>
    <cfRule type="cellIs" dxfId="365" priority="313" operator="between">
      <formula>0.45</formula>
      <formula>0.75</formula>
    </cfRule>
    <cfRule type="cellIs" dxfId="364" priority="314" operator="lessThan">
      <formula>0.45</formula>
    </cfRule>
  </conditionalFormatting>
  <conditionalFormatting sqref="CV7:CV8 CV15 CV19 CV25 CV30 CV36 CV45 CV51 CV56">
    <cfRule type="containsBlanks" dxfId="363" priority="311">
      <formula>LEN(TRIM(CV7))=0</formula>
    </cfRule>
  </conditionalFormatting>
  <conditionalFormatting sqref="BW7:BW8 BW15 BW19 BW25 BW30 BW36 BW45 BW51 BW56">
    <cfRule type="cellIs" dxfId="362" priority="316" operator="greaterThan">
      <formula>0.75</formula>
    </cfRule>
    <cfRule type="cellIs" dxfId="361" priority="317" operator="between">
      <formula>0.45</formula>
      <formula>0.75</formula>
    </cfRule>
    <cfRule type="cellIs" dxfId="360" priority="318" operator="lessThan">
      <formula>0.45</formula>
    </cfRule>
  </conditionalFormatting>
  <conditionalFormatting sqref="BW7:BW8 BW15 BW19 BW25 BW30 BW36 BW45 BW51 BW56">
    <cfRule type="containsBlanks" dxfId="359" priority="315">
      <formula>LEN(TRIM(BW7))=0</formula>
    </cfRule>
  </conditionalFormatting>
  <conditionalFormatting sqref="Y7:Y8 Y15 Y19 Y25 Y30 Y36 Y45 Y51 Y56">
    <cfRule type="cellIs" dxfId="358" priority="308" operator="greaterThan">
      <formula>0.75</formula>
    </cfRule>
    <cfRule type="cellIs" dxfId="357" priority="309" operator="between">
      <formula>0.45</formula>
      <formula>0.75</formula>
    </cfRule>
    <cfRule type="cellIs" dxfId="356" priority="310" operator="lessThan">
      <formula>0.45</formula>
    </cfRule>
  </conditionalFormatting>
  <conditionalFormatting sqref="Y7:Y8 Y15 Y19 Y25 Y30 Y36 Y45 Y51 Y56">
    <cfRule type="containsBlanks" dxfId="355" priority="307">
      <formula>LEN(TRIM(Y7))=0</formula>
    </cfRule>
  </conditionalFormatting>
  <conditionalFormatting sqref="AX7:AX8 AX15 AX19 AX25 AX30 AX36 AX45 AX51 AX56">
    <cfRule type="cellIs" dxfId="354" priority="304" operator="greaterThan">
      <formula>0.75</formula>
    </cfRule>
    <cfRule type="cellIs" dxfId="353" priority="305" operator="between">
      <formula>0.45</formula>
      <formula>0.75</formula>
    </cfRule>
    <cfRule type="cellIs" dxfId="352" priority="306" operator="lessThan">
      <formula>0.45</formula>
    </cfRule>
  </conditionalFormatting>
  <conditionalFormatting sqref="AX7:AX8 AX15 AX19 AX25 AX30 AX36 AX45 AX51 AX56">
    <cfRule type="containsBlanks" dxfId="351" priority="303">
      <formula>LEN(TRIM(AX7))=0</formula>
    </cfRule>
  </conditionalFormatting>
  <conditionalFormatting sqref="R8 AW7:BB7 BV7:CA7 CU7:CW7 A7:AC7 R15 R19 R25 R30 R36 R45 R51 R56">
    <cfRule type="cellIs" dxfId="350" priority="302" operator="equal">
      <formula>0</formula>
    </cfRule>
  </conditionalFormatting>
  <conditionalFormatting sqref="CV9:CV14">
    <cfRule type="cellIs" dxfId="349" priority="295" operator="greaterThan">
      <formula>0.75</formula>
    </cfRule>
    <cfRule type="cellIs" dxfId="348" priority="296" operator="between">
      <formula>0.45</formula>
      <formula>0.75</formula>
    </cfRule>
    <cfRule type="cellIs" dxfId="347" priority="297" operator="lessThan">
      <formula>0.45</formula>
    </cfRule>
  </conditionalFormatting>
  <conditionalFormatting sqref="CV9:CV14">
    <cfRule type="containsBlanks" dxfId="346" priority="294">
      <formula>LEN(TRIM(CV9))=0</formula>
    </cfRule>
  </conditionalFormatting>
  <conditionalFormatting sqref="BW9:BW14">
    <cfRule type="cellIs" dxfId="345" priority="299" operator="greaterThan">
      <formula>0.75</formula>
    </cfRule>
    <cfRule type="cellIs" dxfId="344" priority="300" operator="between">
      <formula>0.45</formula>
      <formula>0.75</formula>
    </cfRule>
    <cfRule type="cellIs" dxfId="343" priority="301" operator="lessThan">
      <formula>0.45</formula>
    </cfRule>
  </conditionalFormatting>
  <conditionalFormatting sqref="BW9:BW14">
    <cfRule type="containsBlanks" dxfId="342" priority="298">
      <formula>LEN(TRIM(BW9))=0</formula>
    </cfRule>
  </conditionalFormatting>
  <conditionalFormatting sqref="Y9:Y14">
    <cfRule type="cellIs" dxfId="341" priority="291" operator="greaterThan">
      <formula>0.75</formula>
    </cfRule>
    <cfRule type="cellIs" dxfId="340" priority="292" operator="between">
      <formula>0.45</formula>
      <formula>0.75</formula>
    </cfRule>
    <cfRule type="cellIs" dxfId="339" priority="293" operator="lessThan">
      <formula>0.45</formula>
    </cfRule>
  </conditionalFormatting>
  <conditionalFormatting sqref="Y9:Y14">
    <cfRule type="containsBlanks" dxfId="338" priority="290">
      <formula>LEN(TRIM(Y9))=0</formula>
    </cfRule>
  </conditionalFormatting>
  <conditionalFormatting sqref="AX9:AX14">
    <cfRule type="cellIs" dxfId="337" priority="287" operator="greaterThan">
      <formula>0.75</formula>
    </cfRule>
    <cfRule type="cellIs" dxfId="336" priority="288" operator="between">
      <formula>0.45</formula>
      <formula>0.75</formula>
    </cfRule>
    <cfRule type="cellIs" dxfId="335" priority="289" operator="lessThan">
      <formula>0.45</formula>
    </cfRule>
  </conditionalFormatting>
  <conditionalFormatting sqref="AX9:AX14">
    <cfRule type="containsBlanks" dxfId="334" priority="286">
      <formula>LEN(TRIM(AX9))=0</formula>
    </cfRule>
  </conditionalFormatting>
  <conditionalFormatting sqref="D9:D14 AW9:BA14 BV9:BZ14 CU9:CW14 X9:AB14">
    <cfRule type="cellIs" dxfId="333" priority="285" operator="equal">
      <formula>0</formula>
    </cfRule>
  </conditionalFormatting>
  <conditionalFormatting sqref="CV16:CV18">
    <cfRule type="cellIs" dxfId="332" priority="278" operator="greaterThan">
      <formula>0.75</formula>
    </cfRule>
    <cfRule type="cellIs" dxfId="331" priority="279" operator="between">
      <formula>0.45</formula>
      <formula>0.75</formula>
    </cfRule>
    <cfRule type="cellIs" dxfId="330" priority="280" operator="lessThan">
      <formula>0.45</formula>
    </cfRule>
  </conditionalFormatting>
  <conditionalFormatting sqref="CV16:CV18">
    <cfRule type="containsBlanks" dxfId="329" priority="277">
      <formula>LEN(TRIM(CV16))=0</formula>
    </cfRule>
  </conditionalFormatting>
  <conditionalFormatting sqref="BW16:BW18">
    <cfRule type="cellIs" dxfId="328" priority="282" operator="greaterThan">
      <formula>0.75</formula>
    </cfRule>
    <cfRule type="cellIs" dxfId="327" priority="283" operator="between">
      <formula>0.45</formula>
      <formula>0.75</formula>
    </cfRule>
    <cfRule type="cellIs" dxfId="326" priority="284" operator="lessThan">
      <formula>0.45</formula>
    </cfRule>
  </conditionalFormatting>
  <conditionalFormatting sqref="BW16:BW18">
    <cfRule type="containsBlanks" dxfId="325" priority="281">
      <formula>LEN(TRIM(BW16))=0</formula>
    </cfRule>
  </conditionalFormatting>
  <conditionalFormatting sqref="Y16:Y18">
    <cfRule type="cellIs" dxfId="324" priority="274" operator="greaterThan">
      <formula>0.75</formula>
    </cfRule>
    <cfRule type="cellIs" dxfId="323" priority="275" operator="between">
      <formula>0.45</formula>
      <formula>0.75</formula>
    </cfRule>
    <cfRule type="cellIs" dxfId="322" priority="276" operator="lessThan">
      <formula>0.45</formula>
    </cfRule>
  </conditionalFormatting>
  <conditionalFormatting sqref="Y16:Y18">
    <cfRule type="containsBlanks" dxfId="321" priority="273">
      <formula>LEN(TRIM(Y16))=0</formula>
    </cfRule>
  </conditionalFormatting>
  <conditionalFormatting sqref="AX16:AX18">
    <cfRule type="cellIs" dxfId="320" priority="270" operator="greaterThan">
      <formula>0.75</formula>
    </cfRule>
    <cfRule type="cellIs" dxfId="319" priority="271" operator="between">
      <formula>0.45</formula>
      <formula>0.75</formula>
    </cfRule>
    <cfRule type="cellIs" dxfId="318" priority="272" operator="lessThan">
      <formula>0.45</formula>
    </cfRule>
  </conditionalFormatting>
  <conditionalFormatting sqref="AX16:AX18">
    <cfRule type="containsBlanks" dxfId="317" priority="269">
      <formula>LEN(TRIM(AX16))=0</formula>
    </cfRule>
  </conditionalFormatting>
  <conditionalFormatting sqref="X16:AB18 AW16:BA18 BV16:BZ18 CU16:CW18">
    <cfRule type="cellIs" dxfId="316" priority="268" operator="equal">
      <formula>0</formula>
    </cfRule>
  </conditionalFormatting>
  <conditionalFormatting sqref="CV20:CV24">
    <cfRule type="cellIs" dxfId="315" priority="261" operator="greaterThan">
      <formula>0.75</formula>
    </cfRule>
    <cfRule type="cellIs" dxfId="314" priority="262" operator="between">
      <formula>0.45</formula>
      <formula>0.75</formula>
    </cfRule>
    <cfRule type="cellIs" dxfId="313" priority="263" operator="lessThan">
      <formula>0.45</formula>
    </cfRule>
  </conditionalFormatting>
  <conditionalFormatting sqref="CV20:CV24">
    <cfRule type="containsBlanks" dxfId="312" priority="260">
      <formula>LEN(TRIM(CV20))=0</formula>
    </cfRule>
  </conditionalFormatting>
  <conditionalFormatting sqref="BW20:BW24">
    <cfRule type="cellIs" dxfId="311" priority="265" operator="greaterThan">
      <formula>0.75</formula>
    </cfRule>
    <cfRule type="cellIs" dxfId="310" priority="266" operator="between">
      <formula>0.45</formula>
      <formula>0.75</formula>
    </cfRule>
    <cfRule type="cellIs" dxfId="309" priority="267" operator="lessThan">
      <formula>0.45</formula>
    </cfRule>
  </conditionalFormatting>
  <conditionalFormatting sqref="BW20:BW24">
    <cfRule type="containsBlanks" dxfId="308" priority="264">
      <formula>LEN(TRIM(BW20))=0</formula>
    </cfRule>
  </conditionalFormatting>
  <conditionalFormatting sqref="Y20:Y24">
    <cfRule type="cellIs" dxfId="307" priority="257" operator="greaterThan">
      <formula>0.75</formula>
    </cfRule>
    <cfRule type="cellIs" dxfId="306" priority="258" operator="between">
      <formula>0.45</formula>
      <formula>0.75</formula>
    </cfRule>
    <cfRule type="cellIs" dxfId="305" priority="259" operator="lessThan">
      <formula>0.45</formula>
    </cfRule>
  </conditionalFormatting>
  <conditionalFormatting sqref="Y20:Y24">
    <cfRule type="containsBlanks" dxfId="304" priority="256">
      <formula>LEN(TRIM(Y20))=0</formula>
    </cfRule>
  </conditionalFormatting>
  <conditionalFormatting sqref="AX20:AX24">
    <cfRule type="cellIs" dxfId="303" priority="253" operator="greaterThan">
      <formula>0.75</formula>
    </cfRule>
    <cfRule type="cellIs" dxfId="302" priority="254" operator="between">
      <formula>0.45</formula>
      <formula>0.75</formula>
    </cfRule>
    <cfRule type="cellIs" dxfId="301" priority="255" operator="lessThan">
      <formula>0.45</formula>
    </cfRule>
  </conditionalFormatting>
  <conditionalFormatting sqref="AX20:AX24">
    <cfRule type="containsBlanks" dxfId="300" priority="252">
      <formula>LEN(TRIM(AX20))=0</formula>
    </cfRule>
  </conditionalFormatting>
  <conditionalFormatting sqref="X20:AB24 AW20:BA24 BV20:BZ24 CU20:CW24">
    <cfRule type="cellIs" dxfId="299" priority="251" operator="equal">
      <formula>0</formula>
    </cfRule>
  </conditionalFormatting>
  <conditionalFormatting sqref="CV26:CV29">
    <cfRule type="cellIs" dxfId="298" priority="244" operator="greaterThan">
      <formula>0.75</formula>
    </cfRule>
    <cfRule type="cellIs" dxfId="297" priority="245" operator="between">
      <formula>0.45</formula>
      <formula>0.75</formula>
    </cfRule>
    <cfRule type="cellIs" dxfId="296" priority="246" operator="lessThan">
      <formula>0.45</formula>
    </cfRule>
  </conditionalFormatting>
  <conditionalFormatting sqref="CV26:CV29">
    <cfRule type="containsBlanks" dxfId="295" priority="243">
      <formula>LEN(TRIM(CV26))=0</formula>
    </cfRule>
  </conditionalFormatting>
  <conditionalFormatting sqref="BW26:BW29">
    <cfRule type="cellIs" dxfId="294" priority="248" operator="greaterThan">
      <formula>0.75</formula>
    </cfRule>
    <cfRule type="cellIs" dxfId="293" priority="249" operator="between">
      <formula>0.45</formula>
      <formula>0.75</formula>
    </cfRule>
    <cfRule type="cellIs" dxfId="292" priority="250" operator="lessThan">
      <formula>0.45</formula>
    </cfRule>
  </conditionalFormatting>
  <conditionalFormatting sqref="BW26:BW29">
    <cfRule type="containsBlanks" dxfId="291" priority="247">
      <formula>LEN(TRIM(BW26))=0</formula>
    </cfRule>
  </conditionalFormatting>
  <conditionalFormatting sqref="Y26:Y29">
    <cfRule type="cellIs" dxfId="290" priority="240" operator="greaterThan">
      <formula>0.75</formula>
    </cfRule>
    <cfRule type="cellIs" dxfId="289" priority="241" operator="between">
      <formula>0.45</formula>
      <formula>0.75</formula>
    </cfRule>
    <cfRule type="cellIs" dxfId="288" priority="242" operator="lessThan">
      <formula>0.45</formula>
    </cfRule>
  </conditionalFormatting>
  <conditionalFormatting sqref="Y26:Y29">
    <cfRule type="containsBlanks" dxfId="287" priority="239">
      <formula>LEN(TRIM(Y26))=0</formula>
    </cfRule>
  </conditionalFormatting>
  <conditionalFormatting sqref="AX26:AX29">
    <cfRule type="cellIs" dxfId="286" priority="236" operator="greaterThan">
      <formula>0.75</formula>
    </cfRule>
    <cfRule type="cellIs" dxfId="285" priority="237" operator="between">
      <formula>0.45</formula>
      <formula>0.75</formula>
    </cfRule>
    <cfRule type="cellIs" dxfId="284" priority="238" operator="lessThan">
      <formula>0.45</formula>
    </cfRule>
  </conditionalFormatting>
  <conditionalFormatting sqref="AX26:AX29">
    <cfRule type="containsBlanks" dxfId="283" priority="235">
      <formula>LEN(TRIM(AX26))=0</formula>
    </cfRule>
  </conditionalFormatting>
  <conditionalFormatting sqref="X26:AB29 AW26:BA29 BV26:BZ29 CU26:CW29">
    <cfRule type="cellIs" dxfId="282" priority="234" operator="equal">
      <formula>0</formula>
    </cfRule>
  </conditionalFormatting>
  <conditionalFormatting sqref="CV31:CV35">
    <cfRule type="cellIs" dxfId="281" priority="227" operator="greaterThan">
      <formula>0.75</formula>
    </cfRule>
    <cfRule type="cellIs" dxfId="280" priority="228" operator="between">
      <formula>0.45</formula>
      <formula>0.75</formula>
    </cfRule>
    <cfRule type="cellIs" dxfId="279" priority="229" operator="lessThan">
      <formula>0.45</formula>
    </cfRule>
  </conditionalFormatting>
  <conditionalFormatting sqref="CV31:CV35">
    <cfRule type="containsBlanks" dxfId="278" priority="226">
      <formula>LEN(TRIM(CV31))=0</formula>
    </cfRule>
  </conditionalFormatting>
  <conditionalFormatting sqref="BW31:BW35">
    <cfRule type="cellIs" dxfId="277" priority="231" operator="greaterThan">
      <formula>0.75</formula>
    </cfRule>
    <cfRule type="cellIs" dxfId="276" priority="232" operator="between">
      <formula>0.45</formula>
      <formula>0.75</formula>
    </cfRule>
    <cfRule type="cellIs" dxfId="275" priority="233" operator="lessThan">
      <formula>0.45</formula>
    </cfRule>
  </conditionalFormatting>
  <conditionalFormatting sqref="BW31:BW35">
    <cfRule type="containsBlanks" dxfId="274" priority="230">
      <formula>LEN(TRIM(BW31))=0</formula>
    </cfRule>
  </conditionalFormatting>
  <conditionalFormatting sqref="Y31:Y35">
    <cfRule type="cellIs" dxfId="273" priority="223" operator="greaterThan">
      <formula>0.75</formula>
    </cfRule>
    <cfRule type="cellIs" dxfId="272" priority="224" operator="between">
      <formula>0.45</formula>
      <formula>0.75</formula>
    </cfRule>
    <cfRule type="cellIs" dxfId="271" priority="225" operator="lessThan">
      <formula>0.45</formula>
    </cfRule>
  </conditionalFormatting>
  <conditionalFormatting sqref="Y31:Y35">
    <cfRule type="containsBlanks" dxfId="270" priority="222">
      <formula>LEN(TRIM(Y31))=0</formula>
    </cfRule>
  </conditionalFormatting>
  <conditionalFormatting sqref="AX31:AX35">
    <cfRule type="cellIs" dxfId="269" priority="219" operator="greaterThan">
      <formula>0.75</formula>
    </cfRule>
    <cfRule type="cellIs" dxfId="268" priority="220" operator="between">
      <formula>0.45</formula>
      <formula>0.75</formula>
    </cfRule>
    <cfRule type="cellIs" dxfId="267" priority="221" operator="lessThan">
      <formula>0.45</formula>
    </cfRule>
  </conditionalFormatting>
  <conditionalFormatting sqref="AX31:AX35">
    <cfRule type="containsBlanks" dxfId="266" priority="218">
      <formula>LEN(TRIM(AX31))=0</formula>
    </cfRule>
  </conditionalFormatting>
  <conditionalFormatting sqref="X31:AB35 AW31:BA35 BV31:BZ35 CU31:CW35">
    <cfRule type="cellIs" dxfId="265" priority="217" operator="equal">
      <formula>0</formula>
    </cfRule>
  </conditionalFormatting>
  <conditionalFormatting sqref="CV37:CV44">
    <cfRule type="cellIs" dxfId="264" priority="210" operator="greaterThan">
      <formula>0.75</formula>
    </cfRule>
    <cfRule type="cellIs" dxfId="263" priority="211" operator="between">
      <formula>0.45</formula>
      <formula>0.75</formula>
    </cfRule>
    <cfRule type="cellIs" dxfId="262" priority="212" operator="lessThan">
      <formula>0.45</formula>
    </cfRule>
  </conditionalFormatting>
  <conditionalFormatting sqref="CV37:CV44">
    <cfRule type="containsBlanks" dxfId="261" priority="209">
      <formula>LEN(TRIM(CV37))=0</formula>
    </cfRule>
  </conditionalFormatting>
  <conditionalFormatting sqref="BW37:BW44">
    <cfRule type="cellIs" dxfId="260" priority="214" operator="greaterThan">
      <formula>0.75</formula>
    </cfRule>
    <cfRule type="cellIs" dxfId="259" priority="215" operator="between">
      <formula>0.45</formula>
      <formula>0.75</formula>
    </cfRule>
    <cfRule type="cellIs" dxfId="258" priority="216" operator="lessThan">
      <formula>0.45</formula>
    </cfRule>
  </conditionalFormatting>
  <conditionalFormatting sqref="BW37:BW44">
    <cfRule type="containsBlanks" dxfId="257" priority="213">
      <formula>LEN(TRIM(BW37))=0</formula>
    </cfRule>
  </conditionalFormatting>
  <conditionalFormatting sqref="Y37:Y44">
    <cfRule type="cellIs" dxfId="256" priority="206" operator="greaterThan">
      <formula>0.75</formula>
    </cfRule>
    <cfRule type="cellIs" dxfId="255" priority="207" operator="between">
      <formula>0.45</formula>
      <formula>0.75</formula>
    </cfRule>
    <cfRule type="cellIs" dxfId="254" priority="208" operator="lessThan">
      <formula>0.45</formula>
    </cfRule>
  </conditionalFormatting>
  <conditionalFormatting sqref="Y37:Y44">
    <cfRule type="containsBlanks" dxfId="253" priority="205">
      <formula>LEN(TRIM(Y37))=0</formula>
    </cfRule>
  </conditionalFormatting>
  <conditionalFormatting sqref="AX37:AX44">
    <cfRule type="cellIs" dxfId="252" priority="202" operator="greaterThan">
      <formula>0.75</formula>
    </cfRule>
    <cfRule type="cellIs" dxfId="251" priority="203" operator="between">
      <formula>0.45</formula>
      <formula>0.75</formula>
    </cfRule>
    <cfRule type="cellIs" dxfId="250" priority="204" operator="lessThan">
      <formula>0.45</formula>
    </cfRule>
  </conditionalFormatting>
  <conditionalFormatting sqref="AX37:AX44">
    <cfRule type="containsBlanks" dxfId="249" priority="201">
      <formula>LEN(TRIM(AX37))=0</formula>
    </cfRule>
  </conditionalFormatting>
  <conditionalFormatting sqref="X37:AB44 AW37:BA44 BV37:BZ44 CU37:CW44">
    <cfRule type="cellIs" dxfId="248" priority="200" operator="equal">
      <formula>0</formula>
    </cfRule>
  </conditionalFormatting>
  <conditionalFormatting sqref="CV46:CV50">
    <cfRule type="cellIs" dxfId="247" priority="193" operator="greaterThan">
      <formula>0.75</formula>
    </cfRule>
    <cfRule type="cellIs" dxfId="246" priority="194" operator="between">
      <formula>0.45</formula>
      <formula>0.75</formula>
    </cfRule>
    <cfRule type="cellIs" dxfId="245" priority="195" operator="lessThan">
      <formula>0.45</formula>
    </cfRule>
  </conditionalFormatting>
  <conditionalFormatting sqref="CV46:CV50">
    <cfRule type="containsBlanks" dxfId="244" priority="192">
      <formula>LEN(TRIM(CV46))=0</formula>
    </cfRule>
  </conditionalFormatting>
  <conditionalFormatting sqref="BW46:BW50">
    <cfRule type="cellIs" dxfId="243" priority="197" operator="greaterThan">
      <formula>0.75</formula>
    </cfRule>
    <cfRule type="cellIs" dxfId="242" priority="198" operator="between">
      <formula>0.45</formula>
      <formula>0.75</formula>
    </cfRule>
    <cfRule type="cellIs" dxfId="241" priority="199" operator="lessThan">
      <formula>0.45</formula>
    </cfRule>
  </conditionalFormatting>
  <conditionalFormatting sqref="BW46:BW50">
    <cfRule type="containsBlanks" dxfId="240" priority="196">
      <formula>LEN(TRIM(BW46))=0</formula>
    </cfRule>
  </conditionalFormatting>
  <conditionalFormatting sqref="Y46:Y50">
    <cfRule type="cellIs" dxfId="239" priority="189" operator="greaterThan">
      <formula>0.75</formula>
    </cfRule>
    <cfRule type="cellIs" dxfId="238" priority="190" operator="between">
      <formula>0.45</formula>
      <formula>0.75</formula>
    </cfRule>
    <cfRule type="cellIs" dxfId="237" priority="191" operator="lessThan">
      <formula>0.45</formula>
    </cfRule>
  </conditionalFormatting>
  <conditionalFormatting sqref="Y46:Y50">
    <cfRule type="containsBlanks" dxfId="236" priority="188">
      <formula>LEN(TRIM(Y46))=0</formula>
    </cfRule>
  </conditionalFormatting>
  <conditionalFormatting sqref="AX46:AX50">
    <cfRule type="cellIs" dxfId="235" priority="185" operator="greaterThan">
      <formula>0.75</formula>
    </cfRule>
    <cfRule type="cellIs" dxfId="234" priority="186" operator="between">
      <formula>0.45</formula>
      <formula>0.75</formula>
    </cfRule>
    <cfRule type="cellIs" dxfId="233" priority="187" operator="lessThan">
      <formula>0.45</formula>
    </cfRule>
  </conditionalFormatting>
  <conditionalFormatting sqref="AX46:AX50">
    <cfRule type="containsBlanks" dxfId="232" priority="184">
      <formula>LEN(TRIM(AX46))=0</formula>
    </cfRule>
  </conditionalFormatting>
  <conditionalFormatting sqref="X47:AB50 Y46:AB46 AW46:BA50 BV46:BZ50 CU46:CW50">
    <cfRule type="cellIs" dxfId="231" priority="183" operator="equal">
      <formula>0</formula>
    </cfRule>
  </conditionalFormatting>
  <conditionalFormatting sqref="CV52:CV55">
    <cfRule type="cellIs" dxfId="230" priority="176" operator="greaterThan">
      <formula>0.75</formula>
    </cfRule>
    <cfRule type="cellIs" dxfId="229" priority="177" operator="between">
      <formula>0.45</formula>
      <formula>0.75</formula>
    </cfRule>
    <cfRule type="cellIs" dxfId="228" priority="178" operator="lessThan">
      <formula>0.45</formula>
    </cfRule>
  </conditionalFormatting>
  <conditionalFormatting sqref="CV52:CV55">
    <cfRule type="containsBlanks" dxfId="227" priority="175">
      <formula>LEN(TRIM(CV52))=0</formula>
    </cfRule>
  </conditionalFormatting>
  <conditionalFormatting sqref="BW52:BW55">
    <cfRule type="cellIs" dxfId="226" priority="180" operator="greaterThan">
      <formula>0.75</formula>
    </cfRule>
    <cfRule type="cellIs" dxfId="225" priority="181" operator="between">
      <formula>0.45</formula>
      <formula>0.75</formula>
    </cfRule>
    <cfRule type="cellIs" dxfId="224" priority="182" operator="lessThan">
      <formula>0.45</formula>
    </cfRule>
  </conditionalFormatting>
  <conditionalFormatting sqref="BW52:BW55">
    <cfRule type="containsBlanks" dxfId="223" priority="179">
      <formula>LEN(TRIM(BW52))=0</formula>
    </cfRule>
  </conditionalFormatting>
  <conditionalFormatting sqref="Y52:Y55">
    <cfRule type="cellIs" dxfId="222" priority="172" operator="greaterThan">
      <formula>0.75</formula>
    </cfRule>
    <cfRule type="cellIs" dxfId="221" priority="173" operator="between">
      <formula>0.45</formula>
      <formula>0.75</formula>
    </cfRule>
    <cfRule type="cellIs" dxfId="220" priority="174" operator="lessThan">
      <formula>0.45</formula>
    </cfRule>
  </conditionalFormatting>
  <conditionalFormatting sqref="Y52:Y55">
    <cfRule type="containsBlanks" dxfId="219" priority="171">
      <formula>LEN(TRIM(Y52))=0</formula>
    </cfRule>
  </conditionalFormatting>
  <conditionalFormatting sqref="AX52:AX55">
    <cfRule type="cellIs" dxfId="218" priority="168" operator="greaterThan">
      <formula>0.75</formula>
    </cfRule>
    <cfRule type="cellIs" dxfId="217" priority="169" operator="between">
      <formula>0.45</formula>
      <formula>0.75</formula>
    </cfRule>
    <cfRule type="cellIs" dxfId="216" priority="170" operator="lessThan">
      <formula>0.45</formula>
    </cfRule>
  </conditionalFormatting>
  <conditionalFormatting sqref="AX52:AX55">
    <cfRule type="containsBlanks" dxfId="215" priority="167">
      <formula>LEN(TRIM(AX52))=0</formula>
    </cfRule>
  </conditionalFormatting>
  <conditionalFormatting sqref="X53:AB55 Y52:AB52 AW52:BA55 BV52:BZ55 CU52:CW55">
    <cfRule type="cellIs" dxfId="214" priority="166" operator="equal">
      <formula>0</formula>
    </cfRule>
  </conditionalFormatting>
  <conditionalFormatting sqref="D16:D18">
    <cfRule type="cellIs" dxfId="213" priority="165" operator="equal">
      <formula>0</formula>
    </cfRule>
  </conditionalFormatting>
  <conditionalFormatting sqref="D20:D24">
    <cfRule type="cellIs" dxfId="212" priority="164" operator="equal">
      <formula>0</formula>
    </cfRule>
  </conditionalFormatting>
  <conditionalFormatting sqref="D26:D29">
    <cfRule type="cellIs" dxfId="211" priority="163" operator="equal">
      <formula>0</formula>
    </cfRule>
  </conditionalFormatting>
  <conditionalFormatting sqref="D31:D35">
    <cfRule type="cellIs" dxfId="210" priority="162" operator="equal">
      <formula>0</formula>
    </cfRule>
  </conditionalFormatting>
  <conditionalFormatting sqref="D37:D44">
    <cfRule type="cellIs" dxfId="209" priority="161" operator="equal">
      <formula>0</formula>
    </cfRule>
  </conditionalFormatting>
  <conditionalFormatting sqref="D46:D50">
    <cfRule type="cellIs" dxfId="208" priority="160" operator="equal">
      <formula>0</formula>
    </cfRule>
  </conditionalFormatting>
  <conditionalFormatting sqref="D52:D55">
    <cfRule type="cellIs" dxfId="207" priority="159" operator="equal">
      <formula>0</formula>
    </cfRule>
  </conditionalFormatting>
  <conditionalFormatting sqref="AC9:AC14">
    <cfRule type="cellIs" dxfId="206" priority="158" operator="equal">
      <formula>0</formula>
    </cfRule>
  </conditionalFormatting>
  <conditionalFormatting sqref="BB9:BB14">
    <cfRule type="cellIs" dxfId="205" priority="157" operator="equal">
      <formula>0</formula>
    </cfRule>
  </conditionalFormatting>
  <conditionalFormatting sqref="CA9:CA14">
    <cfRule type="cellIs" dxfId="204" priority="156" operator="equal">
      <formula>0</formula>
    </cfRule>
  </conditionalFormatting>
  <conditionalFormatting sqref="AC16:AC18">
    <cfRule type="cellIs" dxfId="203" priority="155" operator="equal">
      <formula>0</formula>
    </cfRule>
  </conditionalFormatting>
  <conditionalFormatting sqref="BB16:BB18">
    <cfRule type="cellIs" dxfId="202" priority="154" operator="equal">
      <formula>0</formula>
    </cfRule>
  </conditionalFormatting>
  <conditionalFormatting sqref="CA16:CA18">
    <cfRule type="cellIs" dxfId="201" priority="153" operator="equal">
      <formula>0</formula>
    </cfRule>
  </conditionalFormatting>
  <conditionalFormatting sqref="AC20:AC24">
    <cfRule type="cellIs" dxfId="200" priority="152" operator="equal">
      <formula>0</formula>
    </cfRule>
  </conditionalFormatting>
  <conditionalFormatting sqref="BB20:BB24">
    <cfRule type="cellIs" dxfId="199" priority="151" operator="equal">
      <formula>0</formula>
    </cfRule>
  </conditionalFormatting>
  <conditionalFormatting sqref="CA20:CA24">
    <cfRule type="cellIs" dxfId="198" priority="150" operator="equal">
      <formula>0</formula>
    </cfRule>
  </conditionalFormatting>
  <conditionalFormatting sqref="AC26:AC29">
    <cfRule type="cellIs" dxfId="197" priority="149" operator="equal">
      <formula>0</formula>
    </cfRule>
  </conditionalFormatting>
  <conditionalFormatting sqref="BB26:BB29">
    <cfRule type="cellIs" dxfId="196" priority="148" operator="equal">
      <formula>0</formula>
    </cfRule>
  </conditionalFormatting>
  <conditionalFormatting sqref="CA26:CA29">
    <cfRule type="cellIs" dxfId="195" priority="147" operator="equal">
      <formula>0</formula>
    </cfRule>
  </conditionalFormatting>
  <conditionalFormatting sqref="AC31:AC35">
    <cfRule type="cellIs" dxfId="194" priority="146" operator="equal">
      <formula>0</formula>
    </cfRule>
  </conditionalFormatting>
  <conditionalFormatting sqref="BB31:BB35">
    <cfRule type="cellIs" dxfId="193" priority="145" operator="equal">
      <formula>0</formula>
    </cfRule>
  </conditionalFormatting>
  <conditionalFormatting sqref="CA31:CA35">
    <cfRule type="cellIs" dxfId="192" priority="144" operator="equal">
      <formula>0</formula>
    </cfRule>
  </conditionalFormatting>
  <conditionalFormatting sqref="AC37:AC44">
    <cfRule type="cellIs" dxfId="191" priority="143" operator="equal">
      <formula>0</formula>
    </cfRule>
  </conditionalFormatting>
  <conditionalFormatting sqref="BB37:BB44">
    <cfRule type="cellIs" dxfId="190" priority="142" operator="equal">
      <formula>0</formula>
    </cfRule>
  </conditionalFormatting>
  <conditionalFormatting sqref="CA37:CA44">
    <cfRule type="cellIs" dxfId="189" priority="141" operator="equal">
      <formula>0</formula>
    </cfRule>
  </conditionalFormatting>
  <conditionalFormatting sqref="AC46:AC50">
    <cfRule type="cellIs" dxfId="188" priority="140" operator="equal">
      <formula>0</formula>
    </cfRule>
  </conditionalFormatting>
  <conditionalFormatting sqref="BB46:BB50">
    <cfRule type="cellIs" dxfId="187" priority="139" operator="equal">
      <formula>0</formula>
    </cfRule>
  </conditionalFormatting>
  <conditionalFormatting sqref="CA46:CA50">
    <cfRule type="cellIs" dxfId="186" priority="138" operator="equal">
      <formula>0</formula>
    </cfRule>
  </conditionalFormatting>
  <conditionalFormatting sqref="AC52:AC55">
    <cfRule type="cellIs" dxfId="185" priority="137" operator="equal">
      <formula>0</formula>
    </cfRule>
  </conditionalFormatting>
  <conditionalFormatting sqref="BB52:BB55">
    <cfRule type="cellIs" dxfId="184" priority="136" operator="equal">
      <formula>0</formula>
    </cfRule>
  </conditionalFormatting>
  <conditionalFormatting sqref="CA52:CA55">
    <cfRule type="cellIs" dxfId="183" priority="135" operator="equal">
      <formula>0</formula>
    </cfRule>
  </conditionalFormatting>
  <conditionalFormatting sqref="H10:H14 V9:W14">
    <cfRule type="cellIs" dxfId="182" priority="134" operator="equal">
      <formula>0</formula>
    </cfRule>
  </conditionalFormatting>
  <conditionalFormatting sqref="H17:H18 V16:W18">
    <cfRule type="cellIs" dxfId="181" priority="133" operator="equal">
      <formula>0</formula>
    </cfRule>
  </conditionalFormatting>
  <conditionalFormatting sqref="H21:H24 V20:W24">
    <cfRule type="cellIs" dxfId="180" priority="132" operator="equal">
      <formula>0</formula>
    </cfRule>
  </conditionalFormatting>
  <conditionalFormatting sqref="H27:H29 V26:W29">
    <cfRule type="cellIs" dxfId="179" priority="131" operator="equal">
      <formula>0</formula>
    </cfRule>
  </conditionalFormatting>
  <conditionalFormatting sqref="H32:H35 V31:W35">
    <cfRule type="cellIs" dxfId="178" priority="130" operator="equal">
      <formula>0</formula>
    </cfRule>
  </conditionalFormatting>
  <conditionalFormatting sqref="H38:H44 V37:W44">
    <cfRule type="cellIs" dxfId="177" priority="129" operator="equal">
      <formula>0</formula>
    </cfRule>
  </conditionalFormatting>
  <conditionalFormatting sqref="X46">
    <cfRule type="cellIs" dxfId="176" priority="128" operator="equal">
      <formula>0</formula>
    </cfRule>
  </conditionalFormatting>
  <conditionalFormatting sqref="H47:H50 V46:W50">
    <cfRule type="cellIs" dxfId="175" priority="127" operator="equal">
      <formula>0</formula>
    </cfRule>
  </conditionalFormatting>
  <conditionalFormatting sqref="X52">
    <cfRule type="cellIs" dxfId="174" priority="126" operator="equal">
      <formula>0</formula>
    </cfRule>
  </conditionalFormatting>
  <conditionalFormatting sqref="H53:H55 V52:W55">
    <cfRule type="cellIs" dxfId="173" priority="125" operator="equal">
      <formula>0</formula>
    </cfRule>
  </conditionalFormatting>
  <conditionalFormatting sqref="AQ8 AD7:AV7 AQ15 AQ19 AQ25 AQ30 AQ36 AQ45 AQ51 AQ56">
    <cfRule type="cellIs" dxfId="172" priority="97" operator="equal">
      <formula>0</formula>
    </cfRule>
  </conditionalFormatting>
  <conditionalFormatting sqref="AG9:AG14 AU9:AV14">
    <cfRule type="cellIs" dxfId="171" priority="96" operator="equal">
      <formula>0</formula>
    </cfRule>
  </conditionalFormatting>
  <conditionalFormatting sqref="AG16:AG18 AU16:AV18">
    <cfRule type="cellIs" dxfId="170" priority="95" operator="equal">
      <formula>0</formula>
    </cfRule>
  </conditionalFormatting>
  <conditionalFormatting sqref="AG20:AG24 AU20:AV24">
    <cfRule type="cellIs" dxfId="169" priority="94" operator="equal">
      <formula>0</formula>
    </cfRule>
  </conditionalFormatting>
  <conditionalFormatting sqref="AG26:AG29 AU26:AV29">
    <cfRule type="cellIs" dxfId="168" priority="93" operator="equal">
      <formula>0</formula>
    </cfRule>
  </conditionalFormatting>
  <conditionalFormatting sqref="AG31:AG35 AU31:AV35">
    <cfRule type="cellIs" dxfId="167" priority="92" operator="equal">
      <formula>0</formula>
    </cfRule>
  </conditionalFormatting>
  <conditionalFormatting sqref="AG37:AG44 AU37:AV44">
    <cfRule type="cellIs" dxfId="166" priority="91" operator="equal">
      <formula>0</formula>
    </cfRule>
  </conditionalFormatting>
  <conditionalFormatting sqref="AG46:AG50 AU46:AV50">
    <cfRule type="cellIs" dxfId="165" priority="90" operator="equal">
      <formula>0</formula>
    </cfRule>
  </conditionalFormatting>
  <conditionalFormatting sqref="AG52:AG55 AU52:AV55">
    <cfRule type="cellIs" dxfId="164" priority="89" operator="equal">
      <formula>0</formula>
    </cfRule>
  </conditionalFormatting>
  <conditionalFormatting sqref="BP8 BC7:BU7 BP19 BP25 BP30 BP36 BP45 BP51 BP56 BP15">
    <cfRule type="cellIs" dxfId="163" priority="88" operator="equal">
      <formula>0</formula>
    </cfRule>
  </conditionalFormatting>
  <conditionalFormatting sqref="BF9:BF14 BT9:BU14">
    <cfRule type="cellIs" dxfId="162" priority="87" operator="equal">
      <formula>0</formula>
    </cfRule>
  </conditionalFormatting>
  <conditionalFormatting sqref="BF16:BF18 BT16:BU18">
    <cfRule type="cellIs" dxfId="161" priority="86" operator="equal">
      <formula>0</formula>
    </cfRule>
  </conditionalFormatting>
  <conditionalFormatting sqref="BF20:BF24 BT20:BU24">
    <cfRule type="cellIs" dxfId="160" priority="85" operator="equal">
      <formula>0</formula>
    </cfRule>
  </conditionalFormatting>
  <conditionalFormatting sqref="BF26:BF29 BT26:BU29">
    <cfRule type="cellIs" dxfId="159" priority="84" operator="equal">
      <formula>0</formula>
    </cfRule>
  </conditionalFormatting>
  <conditionalFormatting sqref="BF31:BF35 BT31:BU35">
    <cfRule type="cellIs" dxfId="158" priority="83" operator="equal">
      <formula>0</formula>
    </cfRule>
  </conditionalFormatting>
  <conditionalFormatting sqref="BF37:BF44 BT37:BU44">
    <cfRule type="cellIs" dxfId="157" priority="82" operator="equal">
      <formula>0</formula>
    </cfRule>
  </conditionalFormatting>
  <conditionalFormatting sqref="BF46:BF50 BT46:BU50">
    <cfRule type="cellIs" dxfId="156" priority="81" operator="equal">
      <formula>0</formula>
    </cfRule>
  </conditionalFormatting>
  <conditionalFormatting sqref="BF52:BF55 BT52:BU55">
    <cfRule type="cellIs" dxfId="155" priority="80" operator="equal">
      <formula>0</formula>
    </cfRule>
  </conditionalFormatting>
  <conditionalFormatting sqref="CO8 CB7:CT7 CO15 CO19 CO25 CO30 CO36 CO45 CO51 CO56">
    <cfRule type="cellIs" dxfId="154" priority="79" operator="equal">
      <formula>0</formula>
    </cfRule>
  </conditionalFormatting>
  <conditionalFormatting sqref="CE9:CE14 CS9:CT14">
    <cfRule type="cellIs" dxfId="153" priority="78" operator="equal">
      <formula>0</formula>
    </cfRule>
  </conditionalFormatting>
  <conditionalFormatting sqref="CE16:CE18 CS16:CT18">
    <cfRule type="cellIs" dxfId="152" priority="77" operator="equal">
      <formula>0</formula>
    </cfRule>
  </conditionalFormatting>
  <conditionalFormatting sqref="CE20:CE24 CS20:CT24">
    <cfRule type="cellIs" dxfId="151" priority="76" operator="equal">
      <formula>0</formula>
    </cfRule>
  </conditionalFormatting>
  <conditionalFormatting sqref="CE26:CE29 CS26:CT29">
    <cfRule type="cellIs" dxfId="150" priority="75" operator="equal">
      <formula>0</formula>
    </cfRule>
  </conditionalFormatting>
  <conditionalFormatting sqref="CE31:CE35 CS31:CT35">
    <cfRule type="cellIs" dxfId="149" priority="74" operator="equal">
      <formula>0</formula>
    </cfRule>
  </conditionalFormatting>
  <conditionalFormatting sqref="CE37:CE44 CS37:CT44">
    <cfRule type="cellIs" dxfId="148" priority="73" operator="equal">
      <formula>0</formula>
    </cfRule>
  </conditionalFormatting>
  <conditionalFormatting sqref="CE46:CE50 CS46:CT50">
    <cfRule type="cellIs" dxfId="147" priority="72" operator="equal">
      <formula>0</formula>
    </cfRule>
  </conditionalFormatting>
  <conditionalFormatting sqref="CE52:CE55 CS52:CT55">
    <cfRule type="cellIs" dxfId="146" priority="71" operator="equal">
      <formula>0</formula>
    </cfRule>
  </conditionalFormatting>
  <conditionalFormatting sqref="E16:H16 E17:G18">
    <cfRule type="cellIs" dxfId="145" priority="70" operator="equal">
      <formula>0</formula>
    </cfRule>
  </conditionalFormatting>
  <conditionalFormatting sqref="E20:H20 E21:G24">
    <cfRule type="cellIs" dxfId="144" priority="69" operator="equal">
      <formula>0</formula>
    </cfRule>
  </conditionalFormatting>
  <conditionalFormatting sqref="E26:H26 E27:G29">
    <cfRule type="cellIs" dxfId="143" priority="68" operator="equal">
      <formula>0</formula>
    </cfRule>
  </conditionalFormatting>
  <conditionalFormatting sqref="E31:H31 E32:G35">
    <cfRule type="cellIs" dxfId="142" priority="67" operator="equal">
      <formula>0</formula>
    </cfRule>
  </conditionalFormatting>
  <conditionalFormatting sqref="E37:H37 E38:G44">
    <cfRule type="cellIs" dxfId="141" priority="66" operator="equal">
      <formula>0</formula>
    </cfRule>
  </conditionalFormatting>
  <conditionalFormatting sqref="E46:H46 E47:G50">
    <cfRule type="cellIs" dxfId="140" priority="65" operator="equal">
      <formula>0</formula>
    </cfRule>
  </conditionalFormatting>
  <conditionalFormatting sqref="E52:H52 E53:G55">
    <cfRule type="cellIs" dxfId="139" priority="64" operator="equal">
      <formula>0</formula>
    </cfRule>
  </conditionalFormatting>
  <conditionalFormatting sqref="E9:H9 E10:G14">
    <cfRule type="cellIs" dxfId="138" priority="63" operator="equal">
      <formula>0</formula>
    </cfRule>
  </conditionalFormatting>
  <conditionalFormatting sqref="AD9:AF14">
    <cfRule type="cellIs" dxfId="137" priority="62" operator="equal">
      <formula>0</formula>
    </cfRule>
  </conditionalFormatting>
  <conditionalFormatting sqref="AD16:AF18">
    <cfRule type="cellIs" dxfId="136" priority="61" operator="equal">
      <formula>0</formula>
    </cfRule>
  </conditionalFormatting>
  <conditionalFormatting sqref="AD20:AF24">
    <cfRule type="cellIs" dxfId="135" priority="60" operator="equal">
      <formula>0</formula>
    </cfRule>
  </conditionalFormatting>
  <conditionalFormatting sqref="AD26:AF29">
    <cfRule type="cellIs" dxfId="134" priority="59" operator="equal">
      <formula>0</formula>
    </cfRule>
  </conditionalFormatting>
  <conditionalFormatting sqref="AD31:AF35">
    <cfRule type="cellIs" dxfId="133" priority="58" operator="equal">
      <formula>0</formula>
    </cfRule>
  </conditionalFormatting>
  <conditionalFormatting sqref="AD37:AF44">
    <cfRule type="cellIs" dxfId="132" priority="57" operator="equal">
      <formula>0</formula>
    </cfRule>
  </conditionalFormatting>
  <conditionalFormatting sqref="AD46:AF50">
    <cfRule type="cellIs" dxfId="131" priority="56" operator="equal">
      <formula>0</formula>
    </cfRule>
  </conditionalFormatting>
  <conditionalFormatting sqref="AD52:AF55">
    <cfRule type="cellIs" dxfId="130" priority="55" operator="equal">
      <formula>0</formula>
    </cfRule>
  </conditionalFormatting>
  <conditionalFormatting sqref="BC9:BE14">
    <cfRule type="cellIs" dxfId="129" priority="54" operator="equal">
      <formula>0</formula>
    </cfRule>
  </conditionalFormatting>
  <conditionalFormatting sqref="BC16:BE18">
    <cfRule type="cellIs" dxfId="128" priority="53" operator="equal">
      <formula>0</formula>
    </cfRule>
  </conditionalFormatting>
  <conditionalFormatting sqref="BC20:BE24">
    <cfRule type="cellIs" dxfId="127" priority="52" operator="equal">
      <formula>0</formula>
    </cfRule>
  </conditionalFormatting>
  <conditionalFormatting sqref="BC26:BE29">
    <cfRule type="cellIs" dxfId="126" priority="51" operator="equal">
      <formula>0</formula>
    </cfRule>
  </conditionalFormatting>
  <conditionalFormatting sqref="BC31:BE35">
    <cfRule type="cellIs" dxfId="125" priority="50" operator="equal">
      <formula>0</formula>
    </cfRule>
  </conditionalFormatting>
  <conditionalFormatting sqref="BC37:BE44">
    <cfRule type="cellIs" dxfId="124" priority="49" operator="equal">
      <formula>0</formula>
    </cfRule>
  </conditionalFormatting>
  <conditionalFormatting sqref="BC46:BE50">
    <cfRule type="cellIs" dxfId="123" priority="48" operator="equal">
      <formula>0</formula>
    </cfRule>
  </conditionalFormatting>
  <conditionalFormatting sqref="BC52:BE55">
    <cfRule type="cellIs" dxfId="122" priority="47" operator="equal">
      <formula>0</formula>
    </cfRule>
  </conditionalFormatting>
  <conditionalFormatting sqref="CB9:CD14">
    <cfRule type="cellIs" dxfId="121" priority="46" operator="equal">
      <formula>0</formula>
    </cfRule>
  </conditionalFormatting>
  <conditionalFormatting sqref="CB16:CD18">
    <cfRule type="cellIs" dxfId="120" priority="45" operator="equal">
      <formula>0</formula>
    </cfRule>
  </conditionalFormatting>
  <conditionalFormatting sqref="CB20:CD24">
    <cfRule type="cellIs" dxfId="119" priority="44" operator="equal">
      <formula>0</formula>
    </cfRule>
  </conditionalFormatting>
  <conditionalFormatting sqref="CB26:CD29">
    <cfRule type="cellIs" dxfId="118" priority="43" operator="equal">
      <formula>0</formula>
    </cfRule>
  </conditionalFormatting>
  <conditionalFormatting sqref="CB31:CD35">
    <cfRule type="cellIs" dxfId="117" priority="42" operator="equal">
      <formula>0</formula>
    </cfRule>
  </conditionalFormatting>
  <conditionalFormatting sqref="CB37:CD44">
    <cfRule type="cellIs" dxfId="116" priority="41" operator="equal">
      <formula>0</formula>
    </cfRule>
  </conditionalFormatting>
  <conditionalFormatting sqref="CB46:CD50">
    <cfRule type="cellIs" dxfId="115" priority="40" operator="equal">
      <formula>0</formula>
    </cfRule>
  </conditionalFormatting>
  <conditionalFormatting sqref="CB52:CD55">
    <cfRule type="cellIs" dxfId="114" priority="39" operator="equal">
      <formula>0</formula>
    </cfRule>
  </conditionalFormatting>
  <conditionalFormatting sqref="I9:U14">
    <cfRule type="cellIs" dxfId="113" priority="38" operator="equal">
      <formula>0</formula>
    </cfRule>
  </conditionalFormatting>
  <conditionalFormatting sqref="I16:U18">
    <cfRule type="cellIs" dxfId="112" priority="37" operator="equal">
      <formula>0</formula>
    </cfRule>
  </conditionalFormatting>
  <conditionalFormatting sqref="I20:U24">
    <cfRule type="cellIs" dxfId="111" priority="36" operator="equal">
      <formula>0</formula>
    </cfRule>
  </conditionalFormatting>
  <conditionalFormatting sqref="I26:U29">
    <cfRule type="cellIs" dxfId="110" priority="35" operator="equal">
      <formula>0</formula>
    </cfRule>
  </conditionalFormatting>
  <conditionalFormatting sqref="I31:U35">
    <cfRule type="cellIs" dxfId="109" priority="34" operator="equal">
      <formula>0</formula>
    </cfRule>
  </conditionalFormatting>
  <conditionalFormatting sqref="I37:U44">
    <cfRule type="cellIs" dxfId="108" priority="33" operator="equal">
      <formula>0</formula>
    </cfRule>
  </conditionalFormatting>
  <conditionalFormatting sqref="I46:U50">
    <cfRule type="cellIs" dxfId="107" priority="32" operator="equal">
      <formula>0</formula>
    </cfRule>
  </conditionalFormatting>
  <conditionalFormatting sqref="I52:U55">
    <cfRule type="cellIs" dxfId="106" priority="31" operator="equal">
      <formula>0</formula>
    </cfRule>
  </conditionalFormatting>
  <conditionalFormatting sqref="CF9:CR14">
    <cfRule type="cellIs" dxfId="105" priority="30" operator="equal">
      <formula>0</formula>
    </cfRule>
  </conditionalFormatting>
  <conditionalFormatting sqref="CF16:CR18">
    <cfRule type="cellIs" dxfId="104" priority="29" operator="equal">
      <formula>0</formula>
    </cfRule>
  </conditionalFormatting>
  <conditionalFormatting sqref="CF20:CR24">
    <cfRule type="cellIs" dxfId="103" priority="28" operator="equal">
      <formula>0</formula>
    </cfRule>
  </conditionalFormatting>
  <conditionalFormatting sqref="CF26:CR29">
    <cfRule type="cellIs" dxfId="102" priority="27" operator="equal">
      <formula>0</formula>
    </cfRule>
  </conditionalFormatting>
  <conditionalFormatting sqref="CF31:CR35">
    <cfRule type="cellIs" dxfId="101" priority="26" operator="equal">
      <formula>0</formula>
    </cfRule>
  </conditionalFormatting>
  <conditionalFormatting sqref="CF37:CR44">
    <cfRule type="cellIs" dxfId="100" priority="25" operator="equal">
      <formula>0</formula>
    </cfRule>
  </conditionalFormatting>
  <conditionalFormatting sqref="CF46:CR50">
    <cfRule type="cellIs" dxfId="99" priority="24" operator="equal">
      <formula>0</formula>
    </cfRule>
  </conditionalFormatting>
  <conditionalFormatting sqref="CF52:CR55">
    <cfRule type="cellIs" dxfId="98" priority="23" operator="equal">
      <formula>0</formula>
    </cfRule>
  </conditionalFormatting>
  <conditionalFormatting sqref="BG16:BS18">
    <cfRule type="cellIs" dxfId="97" priority="22" operator="equal">
      <formula>0</formula>
    </cfRule>
  </conditionalFormatting>
  <conditionalFormatting sqref="BG20:BS24">
    <cfRule type="cellIs" dxfId="96" priority="21" operator="equal">
      <formula>0</formula>
    </cfRule>
  </conditionalFormatting>
  <conditionalFormatting sqref="BG26:BS29">
    <cfRule type="cellIs" dxfId="95" priority="20" operator="equal">
      <formula>0</formula>
    </cfRule>
  </conditionalFormatting>
  <conditionalFormatting sqref="BG31:BS35">
    <cfRule type="cellIs" dxfId="94" priority="19" operator="equal">
      <formula>0</formula>
    </cfRule>
  </conditionalFormatting>
  <conditionalFormatting sqref="BG37:BS44">
    <cfRule type="cellIs" dxfId="93" priority="18" operator="equal">
      <formula>0</formula>
    </cfRule>
  </conditionalFormatting>
  <conditionalFormatting sqref="BG46:BS50">
    <cfRule type="cellIs" dxfId="92" priority="17" operator="equal">
      <formula>0</formula>
    </cfRule>
  </conditionalFormatting>
  <conditionalFormatting sqref="BG52:BS55">
    <cfRule type="cellIs" dxfId="91" priority="16" operator="equal">
      <formula>0</formula>
    </cfRule>
  </conditionalFormatting>
  <conditionalFormatting sqref="AH9:AT14">
    <cfRule type="cellIs" dxfId="90" priority="15" operator="equal">
      <formula>0</formula>
    </cfRule>
  </conditionalFormatting>
  <conditionalFormatting sqref="AH16:AT18">
    <cfRule type="cellIs" dxfId="89" priority="14" operator="equal">
      <formula>0</formula>
    </cfRule>
  </conditionalFormatting>
  <conditionalFormatting sqref="AH20:AT24">
    <cfRule type="cellIs" dxfId="88" priority="13" operator="equal">
      <formula>0</formula>
    </cfRule>
  </conditionalFormatting>
  <conditionalFormatting sqref="AH26:AT29">
    <cfRule type="cellIs" dxfId="87" priority="12" operator="equal">
      <formula>0</formula>
    </cfRule>
  </conditionalFormatting>
  <conditionalFormatting sqref="AH31:AT35">
    <cfRule type="cellIs" dxfId="86" priority="11" operator="equal">
      <formula>0</formula>
    </cfRule>
  </conditionalFormatting>
  <conditionalFormatting sqref="AH37:AT44">
    <cfRule type="cellIs" dxfId="85" priority="10" operator="equal">
      <formula>0</formula>
    </cfRule>
  </conditionalFormatting>
  <conditionalFormatting sqref="AH46:AT50">
    <cfRule type="cellIs" dxfId="84" priority="9" operator="equal">
      <formula>0</formula>
    </cfRule>
  </conditionalFormatting>
  <conditionalFormatting sqref="AH52:AT55">
    <cfRule type="cellIs" dxfId="83" priority="8" operator="equal">
      <formula>0</formula>
    </cfRule>
  </conditionalFormatting>
  <conditionalFormatting sqref="BG9:BS14">
    <cfRule type="cellIs" dxfId="82" priority="7" operator="equal">
      <formula>0</formula>
    </cfRule>
  </conditionalFormatting>
  <conditionalFormatting sqref="DU7">
    <cfRule type="cellIs" dxfId="81" priority="4" operator="greaterThan">
      <formula>0.75</formula>
    </cfRule>
    <cfRule type="cellIs" dxfId="80" priority="5" operator="between">
      <formula>0.45</formula>
      <formula>0.75</formula>
    </cfRule>
    <cfRule type="cellIs" dxfId="79" priority="6" operator="lessThan">
      <formula>0.45</formula>
    </cfRule>
  </conditionalFormatting>
  <conditionalFormatting sqref="DU7">
    <cfRule type="containsBlanks" dxfId="78" priority="3">
      <formula>LEN(TRIM(DU7))=0</formula>
    </cfRule>
  </conditionalFormatting>
  <conditionalFormatting sqref="CZ7 DT7:DV7">
    <cfRule type="cellIs" dxfId="77" priority="2" operator="equal">
      <formula>0</formula>
    </cfRule>
  </conditionalFormatting>
  <conditionalFormatting sqref="DA7:DS7">
    <cfRule type="cellIs" dxfId="76" priority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T328"/>
  <sheetViews>
    <sheetView showGridLines="0" workbookViewId="0">
      <pane ySplit="2" topLeftCell="A24" activePane="bottomLeft" state="frozen"/>
      <selection pane="bottomLeft" activeCell="W14" sqref="W14"/>
    </sheetView>
  </sheetViews>
  <sheetFormatPr baseColWidth="10" defaultRowHeight="15" x14ac:dyDescent="0.25"/>
  <cols>
    <col min="1" max="1" width="5.140625" customWidth="1"/>
    <col min="2" max="2" width="20.5703125" style="6" customWidth="1"/>
    <col min="3" max="3" width="3.7109375" style="6" customWidth="1"/>
    <col min="4" max="4" width="6.85546875" style="6" customWidth="1"/>
    <col min="5" max="16" width="4.28515625" style="6" customWidth="1"/>
    <col min="17" max="17" width="5.85546875" style="6" customWidth="1"/>
    <col min="18" max="18" width="7.140625" style="6" customWidth="1"/>
    <col min="19" max="19" width="6.85546875" style="6" customWidth="1"/>
  </cols>
  <sheetData>
    <row r="1" spans="2:19" ht="15.75" x14ac:dyDescent="0.25">
      <c r="B1" s="2" t="s">
        <v>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15.75" x14ac:dyDescent="0.25">
      <c r="B2" s="4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1"/>
      <c r="Q2" s="1"/>
      <c r="R2" s="1"/>
      <c r="S2" s="1"/>
    </row>
    <row r="3" spans="2:19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2:19" ht="15" customHeight="1" x14ac:dyDescent="0.25">
      <c r="B4" s="55" t="s">
        <v>1</v>
      </c>
      <c r="D4" s="56" t="s">
        <v>82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8"/>
    </row>
    <row r="5" spans="2:19" ht="15" customHeight="1" x14ac:dyDescent="0.25">
      <c r="B5" s="55"/>
      <c r="D5" s="68" t="s">
        <v>6</v>
      </c>
      <c r="E5" s="70" t="s">
        <v>7</v>
      </c>
      <c r="F5" s="70" t="s">
        <v>8</v>
      </c>
      <c r="G5" s="84" t="s">
        <v>9</v>
      </c>
      <c r="H5" s="70" t="s">
        <v>11</v>
      </c>
      <c r="I5" s="70" t="s">
        <v>12</v>
      </c>
      <c r="J5" s="84" t="s">
        <v>13</v>
      </c>
      <c r="K5" s="70" t="s">
        <v>16</v>
      </c>
      <c r="L5" s="70" t="s">
        <v>17</v>
      </c>
      <c r="M5" s="84" t="s">
        <v>18</v>
      </c>
      <c r="N5" s="70" t="s">
        <v>21</v>
      </c>
      <c r="O5" s="70" t="s">
        <v>22</v>
      </c>
      <c r="P5" s="84" t="s">
        <v>23</v>
      </c>
      <c r="Q5" s="69" t="s">
        <v>26</v>
      </c>
      <c r="R5" s="69"/>
      <c r="S5" s="69"/>
    </row>
    <row r="6" spans="2:19" x14ac:dyDescent="0.25">
      <c r="B6" s="55"/>
      <c r="D6" s="69"/>
      <c r="E6" s="71"/>
      <c r="F6" s="71"/>
      <c r="G6" s="85"/>
      <c r="H6" s="71"/>
      <c r="I6" s="71"/>
      <c r="J6" s="85"/>
      <c r="K6" s="71"/>
      <c r="L6" s="71"/>
      <c r="M6" s="85"/>
      <c r="N6" s="71"/>
      <c r="O6" s="71"/>
      <c r="P6" s="85"/>
      <c r="Q6" s="33" t="s">
        <v>27</v>
      </c>
      <c r="R6" s="33" t="s">
        <v>28</v>
      </c>
      <c r="S6" s="10" t="s">
        <v>29</v>
      </c>
    </row>
    <row r="7" spans="2:19" x14ac:dyDescent="0.25">
      <c r="B7" s="18" t="s">
        <v>30</v>
      </c>
      <c r="D7" s="19">
        <v>800</v>
      </c>
      <c r="E7" s="20">
        <f>'[1]HOSPITAL CAMANA'!$BY$26</f>
        <v>32</v>
      </c>
      <c r="F7" s="20">
        <f>'[1]HOSPITAL CAMANA'!$BY$207</f>
        <v>56</v>
      </c>
      <c r="G7" s="36">
        <f>'[1]HOSPITAL CAMANA'!$BY$509</f>
        <v>86</v>
      </c>
      <c r="H7" s="22">
        <f>'[1]HOSPITAL CAMANA'!$BY$690</f>
        <v>130</v>
      </c>
      <c r="I7" s="20">
        <f>'[1]HOSPITAL CAMANA'!$BY$851</f>
        <v>163</v>
      </c>
      <c r="J7" s="36">
        <f>'[1]HOSPITAL CAMANA'!$BY$1314</f>
        <v>205</v>
      </c>
      <c r="K7" s="20">
        <f>'[1]HOSPITAL CAMANA'!$BY$1495</f>
        <v>243</v>
      </c>
      <c r="L7" s="20">
        <f>'[1]HOSPITAL CAMANA'!$BY$1656</f>
        <v>296</v>
      </c>
      <c r="M7" s="36">
        <f>'[1]HOSPITAL CAMANA'!$BY$1817</f>
        <v>342</v>
      </c>
      <c r="N7" s="20">
        <f>'[1]HOSPITAL CAMANA'!$BY$2139</f>
        <v>385</v>
      </c>
      <c r="O7" s="20">
        <f>'[1]HOSPITAL CAMANA'!$BY$2300</f>
        <v>0</v>
      </c>
      <c r="P7" s="36">
        <f>'[1]HOSPITAL CAMANA'!$BY$2461</f>
        <v>0</v>
      </c>
      <c r="Q7" s="20">
        <f>'[1]HOSPITAL CAMANA'!$BY$2924</f>
        <v>385</v>
      </c>
      <c r="R7" s="24">
        <f>IFERROR(Q7/D7," ")</f>
        <v>0.48125000000000001</v>
      </c>
      <c r="S7" s="25">
        <f>D7-Q7</f>
        <v>415</v>
      </c>
    </row>
    <row r="8" spans="2:19" x14ac:dyDescent="0.25">
      <c r="D8" s="39"/>
      <c r="E8" s="39">
        <f>IFERROR(E7/$D$7," ")</f>
        <v>0.04</v>
      </c>
      <c r="F8" s="39">
        <f t="shared" ref="F8:P8" si="0">IFERROR(F7/$D$7," ")</f>
        <v>7.0000000000000007E-2</v>
      </c>
      <c r="G8" s="39">
        <f t="shared" si="0"/>
        <v>0.1075</v>
      </c>
      <c r="H8" s="39">
        <f t="shared" si="0"/>
        <v>0.16250000000000001</v>
      </c>
      <c r="I8" s="39">
        <f t="shared" si="0"/>
        <v>0.20374999999999999</v>
      </c>
      <c r="J8" s="39">
        <f t="shared" si="0"/>
        <v>0.25624999999999998</v>
      </c>
      <c r="K8" s="39">
        <f t="shared" si="0"/>
        <v>0.30375000000000002</v>
      </c>
      <c r="L8" s="39">
        <f t="shared" si="0"/>
        <v>0.37</v>
      </c>
      <c r="M8" s="39">
        <f t="shared" si="0"/>
        <v>0.42749999999999999</v>
      </c>
      <c r="N8" s="39">
        <f t="shared" si="0"/>
        <v>0.48125000000000001</v>
      </c>
      <c r="O8" s="39">
        <f t="shared" si="0"/>
        <v>0</v>
      </c>
      <c r="P8" s="39">
        <f t="shared" si="0"/>
        <v>0</v>
      </c>
      <c r="Q8" s="39"/>
      <c r="R8" s="39"/>
      <c r="S8" s="39"/>
    </row>
    <row r="34" spans="2:20" x14ac:dyDescent="0.25">
      <c r="B34" s="55" t="s">
        <v>1</v>
      </c>
      <c r="D34" s="56" t="s">
        <v>2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8"/>
    </row>
    <row r="35" spans="2:20" ht="15" customHeight="1" x14ac:dyDescent="0.25">
      <c r="B35" s="55"/>
      <c r="D35" s="86" t="s">
        <v>6</v>
      </c>
      <c r="E35" s="70" t="s">
        <v>7</v>
      </c>
      <c r="F35" s="70" t="s">
        <v>8</v>
      </c>
      <c r="G35" s="84" t="s">
        <v>9</v>
      </c>
      <c r="H35" s="70" t="s">
        <v>11</v>
      </c>
      <c r="I35" s="70" t="s">
        <v>12</v>
      </c>
      <c r="J35" s="84" t="s">
        <v>13</v>
      </c>
      <c r="K35" s="70" t="s">
        <v>16</v>
      </c>
      <c r="L35" s="70" t="s">
        <v>17</v>
      </c>
      <c r="M35" s="84" t="s">
        <v>18</v>
      </c>
      <c r="N35" s="70" t="s">
        <v>21</v>
      </c>
      <c r="O35" s="70" t="s">
        <v>22</v>
      </c>
      <c r="P35" s="84" t="s">
        <v>23</v>
      </c>
      <c r="Q35" s="69" t="s">
        <v>26</v>
      </c>
      <c r="R35" s="69"/>
      <c r="S35" s="69"/>
    </row>
    <row r="36" spans="2:20" x14ac:dyDescent="0.25">
      <c r="B36" s="55"/>
      <c r="D36" s="87"/>
      <c r="E36" s="71"/>
      <c r="F36" s="71"/>
      <c r="G36" s="85"/>
      <c r="H36" s="71"/>
      <c r="I36" s="71"/>
      <c r="J36" s="85"/>
      <c r="K36" s="71"/>
      <c r="L36" s="71"/>
      <c r="M36" s="85"/>
      <c r="N36" s="71"/>
      <c r="O36" s="71"/>
      <c r="P36" s="85"/>
      <c r="Q36" s="33" t="s">
        <v>27</v>
      </c>
      <c r="R36" s="33" t="s">
        <v>28</v>
      </c>
      <c r="S36" s="10" t="s">
        <v>29</v>
      </c>
    </row>
    <row r="37" spans="2:20" x14ac:dyDescent="0.25">
      <c r="B37" s="28" t="s">
        <v>31</v>
      </c>
      <c r="D37" s="21">
        <f>SUM(D38:D43)</f>
        <v>1300</v>
      </c>
      <c r="E37" s="21">
        <f>[2]MICRORED!$BY$26</f>
        <v>35</v>
      </c>
      <c r="F37" s="21">
        <f>[2]MICRORED!$BY$207</f>
        <v>75</v>
      </c>
      <c r="G37" s="37">
        <f>[2]MICRORED!$BY$509</f>
        <v>110</v>
      </c>
      <c r="H37" s="21">
        <f>[2]MICRORED!$BY$690</f>
        <v>153</v>
      </c>
      <c r="I37" s="21">
        <f>[2]MICRORED!$BY$851</f>
        <v>192</v>
      </c>
      <c r="J37" s="37">
        <f>[2]MICRORED!$BY$1314</f>
        <v>225</v>
      </c>
      <c r="K37" s="21">
        <f>[2]MICRORED!$BY$1495</f>
        <v>270</v>
      </c>
      <c r="L37" s="21">
        <f>[2]MICRORED!$BY$1656</f>
        <v>317</v>
      </c>
      <c r="M37" s="37">
        <f>[2]MICRORED!$BY$1817</f>
        <v>358</v>
      </c>
      <c r="N37" s="21">
        <f>[2]MICRORED!$BY$2139</f>
        <v>0</v>
      </c>
      <c r="O37" s="21">
        <f>[2]MICRORED!$BY$2300</f>
        <v>0</v>
      </c>
      <c r="P37" s="37">
        <f>[2]MICRORED!$BY$2461</f>
        <v>0</v>
      </c>
      <c r="Q37" s="21">
        <f>[2]MICRORED!$BY$2924</f>
        <v>358</v>
      </c>
      <c r="R37" s="24">
        <f t="shared" ref="R37:R43" si="1">IFERROR(Q37/D37," ")</f>
        <v>0.27538461538461539</v>
      </c>
      <c r="S37" s="25">
        <f t="shared" ref="S37:S43" si="2">D37-Q37</f>
        <v>942</v>
      </c>
    </row>
    <row r="38" spans="2:20" x14ac:dyDescent="0.25">
      <c r="B38" s="29" t="s">
        <v>32</v>
      </c>
      <c r="D38" s="19">
        <v>395</v>
      </c>
      <c r="E38" s="20">
        <f>'[2]LA PAMPA'!$BY$26</f>
        <v>9</v>
      </c>
      <c r="F38" s="20">
        <f>'[2]LA PAMPA'!$BY$207</f>
        <v>23</v>
      </c>
      <c r="G38" s="36">
        <f>'[2]LA PAMPA'!$BY$509</f>
        <v>32</v>
      </c>
      <c r="H38" s="22">
        <f>'[2]LA PAMPA'!$BY$690</f>
        <v>44</v>
      </c>
      <c r="I38" s="20">
        <f>'[2]LA PAMPA'!$BY$851</f>
        <v>56</v>
      </c>
      <c r="J38" s="36">
        <f>'[2]LA PAMPA'!$BY$1314</f>
        <v>68</v>
      </c>
      <c r="K38" s="20">
        <f>'[2]LA PAMPA'!$BY$1495</f>
        <v>86</v>
      </c>
      <c r="L38" s="20">
        <f>'[2]LA PAMPA'!$BY$1656</f>
        <v>96</v>
      </c>
      <c r="M38" s="36">
        <f>'[2]LA PAMPA'!$BY$1817</f>
        <v>114</v>
      </c>
      <c r="N38" s="20">
        <f>'[2]LA PAMPA'!$BY$2139</f>
        <v>0</v>
      </c>
      <c r="O38" s="20">
        <f>'[2]LA PAMPA'!$BY$2300</f>
        <v>0</v>
      </c>
      <c r="P38" s="36">
        <f>'[2]LA PAMPA'!$BY$2461</f>
        <v>0</v>
      </c>
      <c r="Q38" s="20">
        <f>'[2]LA PAMPA'!$BY$2924</f>
        <v>114</v>
      </c>
      <c r="R38" s="24">
        <f t="shared" si="1"/>
        <v>0.28860759493670884</v>
      </c>
      <c r="S38" s="25">
        <f t="shared" si="2"/>
        <v>281</v>
      </c>
    </row>
    <row r="39" spans="2:20" x14ac:dyDescent="0.25">
      <c r="B39" s="29" t="s">
        <v>33</v>
      </c>
      <c r="D39" s="19">
        <v>405</v>
      </c>
      <c r="E39" s="20">
        <f>'[2]EL CARMEN'!$BY$26</f>
        <v>5</v>
      </c>
      <c r="F39" s="20">
        <f>'[2]EL CARMEN'!$BY$207</f>
        <v>12</v>
      </c>
      <c r="G39" s="36">
        <f>'[2]EL CARMEN'!$BY$509</f>
        <v>18</v>
      </c>
      <c r="H39" s="22">
        <f>'[2]EL CARMEN'!$BY$690</f>
        <v>30</v>
      </c>
      <c r="I39" s="20">
        <f>'[2]EL CARMEN'!$BY$851</f>
        <v>37</v>
      </c>
      <c r="J39" s="36">
        <f>'[2]EL CARMEN'!$BY$1314</f>
        <v>44</v>
      </c>
      <c r="K39" s="20">
        <f>'[2]EL CARMEN'!$BY$1495</f>
        <v>53</v>
      </c>
      <c r="L39" s="20">
        <f>'[2]EL CARMEN'!$BY$1656</f>
        <v>59</v>
      </c>
      <c r="M39" s="36">
        <f>'[2]EL CARMEN'!$BY$1817</f>
        <v>68</v>
      </c>
      <c r="N39" s="20">
        <f>'[2]EL CARMEN'!$BY$2139</f>
        <v>0</v>
      </c>
      <c r="O39" s="20">
        <f>'[2]EL CARMEN'!$BY$2300</f>
        <v>0</v>
      </c>
      <c r="P39" s="36">
        <f>'[2]EL CARMEN'!$BY$2461</f>
        <v>0</v>
      </c>
      <c r="Q39" s="20">
        <f>'[2]EL CARMEN'!$BY$2924</f>
        <v>68</v>
      </c>
      <c r="R39" s="24">
        <f t="shared" si="1"/>
        <v>0.16790123456790124</v>
      </c>
      <c r="S39" s="25">
        <f t="shared" si="2"/>
        <v>337</v>
      </c>
    </row>
    <row r="40" spans="2:20" x14ac:dyDescent="0.25">
      <c r="B40" s="29" t="s">
        <v>34</v>
      </c>
      <c r="D40" s="19">
        <v>194</v>
      </c>
      <c r="E40" s="20">
        <f>'[2]JPV Y GUZMAN'!$BY$26</f>
        <v>4</v>
      </c>
      <c r="F40" s="20">
        <f>'[2]JPV Y GUZMAN'!$BY$207</f>
        <v>7</v>
      </c>
      <c r="G40" s="36">
        <f>'[2]JPV Y GUZMAN'!$BY$509</f>
        <v>15</v>
      </c>
      <c r="H40" s="22">
        <f>'[2]JPV Y GUZMAN'!$BY$690</f>
        <v>21</v>
      </c>
      <c r="I40" s="20">
        <f>'[2]JPV Y GUZMAN'!$BY$851</f>
        <v>26</v>
      </c>
      <c r="J40" s="36">
        <f>'[2]JPV Y GUZMAN'!$BY$1314</f>
        <v>31</v>
      </c>
      <c r="K40" s="20">
        <f>'[2]JPV Y GUZMAN'!$BY$1495</f>
        <v>34</v>
      </c>
      <c r="L40" s="20">
        <f>'[2]JPV Y GUZMAN'!$BY$1656</f>
        <v>43</v>
      </c>
      <c r="M40" s="36">
        <f>'[2]JPV Y GUZMAN'!$BY$1817</f>
        <v>48</v>
      </c>
      <c r="N40" s="20">
        <f>'[2]JPV Y GUZMAN'!$BY$2139</f>
        <v>0</v>
      </c>
      <c r="O40" s="20">
        <f>'[2]JPV Y GUZMAN'!$BY$2300</f>
        <v>0</v>
      </c>
      <c r="P40" s="36">
        <f>'[2]JPV Y GUZMAN'!$BY$2461</f>
        <v>0</v>
      </c>
      <c r="Q40" s="20">
        <f>'[2]JPV Y GUZMAN'!$BY$2924</f>
        <v>48</v>
      </c>
      <c r="R40" s="24">
        <f t="shared" si="1"/>
        <v>0.24742268041237114</v>
      </c>
      <c r="S40" s="25">
        <f t="shared" si="2"/>
        <v>146</v>
      </c>
    </row>
    <row r="41" spans="2:20" x14ac:dyDescent="0.25">
      <c r="B41" s="29" t="s">
        <v>35</v>
      </c>
      <c r="D41" s="19">
        <v>37</v>
      </c>
      <c r="E41" s="20">
        <f>'[2]LA PUNTA'!$BY$26</f>
        <v>1</v>
      </c>
      <c r="F41" s="20">
        <f>'[2]LA PUNTA'!$BY$207</f>
        <v>4</v>
      </c>
      <c r="G41" s="36">
        <f>'[2]LA PUNTA'!$BY$509</f>
        <v>0</v>
      </c>
      <c r="H41" s="22">
        <f>'[2]LA PUNTA'!$BY$690</f>
        <v>7</v>
      </c>
      <c r="I41" s="20">
        <f>'[2]LA PUNTA'!$BY$851</f>
        <v>9</v>
      </c>
      <c r="J41" s="36">
        <f>'[2]LA PUNTA'!$BY$1314</f>
        <v>11</v>
      </c>
      <c r="K41" s="20">
        <f>'[2]LA PUNTA'!$BY$1495</f>
        <v>12</v>
      </c>
      <c r="L41" s="20">
        <f>'[2]LA PUNTA'!$BY$1656</f>
        <v>17</v>
      </c>
      <c r="M41" s="36">
        <f>'[2]LA PUNTA'!$BY$1817</f>
        <v>19</v>
      </c>
      <c r="N41" s="20">
        <f>'[2]LA PUNTA'!$BY$2139</f>
        <v>0</v>
      </c>
      <c r="O41" s="20">
        <f>'[2]LA PUNTA'!$BY$2300</f>
        <v>0</v>
      </c>
      <c r="P41" s="36">
        <f>'[2]LA PUNTA'!$BY$2461</f>
        <v>0</v>
      </c>
      <c r="Q41" s="20">
        <f>'[2]LA PUNTA'!$BY$2924</f>
        <v>19</v>
      </c>
      <c r="R41" s="24">
        <f t="shared" si="1"/>
        <v>0.51351351351351349</v>
      </c>
      <c r="S41" s="25">
        <f t="shared" si="2"/>
        <v>18</v>
      </c>
    </row>
    <row r="42" spans="2:20" x14ac:dyDescent="0.25">
      <c r="B42" s="29" t="s">
        <v>36</v>
      </c>
      <c r="D42" s="19">
        <v>224</v>
      </c>
      <c r="E42" s="20">
        <f>[2]SOLIDARIDAD!$BY$26</f>
        <v>5</v>
      </c>
      <c r="F42" s="20">
        <f>[2]SOLIDARIDAD!$BY$207</f>
        <v>14</v>
      </c>
      <c r="G42" s="36">
        <f>[2]SOLIDARIDAD!$BY$509</f>
        <v>20</v>
      </c>
      <c r="H42" s="22">
        <f>[2]SOLIDARIDAD!$BY$690</f>
        <v>28</v>
      </c>
      <c r="I42" s="20">
        <f>[2]SOLIDARIDAD!$BY$851</f>
        <v>36</v>
      </c>
      <c r="J42" s="36">
        <f>[2]SOLIDARIDAD!$BY$1314</f>
        <v>43</v>
      </c>
      <c r="K42" s="20">
        <f>[2]SOLIDARIDAD!$BY$1495</f>
        <v>47</v>
      </c>
      <c r="L42" s="20">
        <f>[2]SOLIDARIDAD!$BY$1656</f>
        <v>56</v>
      </c>
      <c r="M42" s="36">
        <f>[2]SOLIDARIDAD!$BY$1817</f>
        <v>65</v>
      </c>
      <c r="N42" s="20">
        <f>[2]SOLIDARIDAD!$BY$2139</f>
        <v>0</v>
      </c>
      <c r="O42" s="20">
        <f>[2]SOLIDARIDAD!$BY$2300</f>
        <v>0</v>
      </c>
      <c r="P42" s="36">
        <f>[2]SOLIDARIDAD!$BY$2461</f>
        <v>0</v>
      </c>
      <c r="Q42" s="20">
        <f>[2]SOLIDARIDAD!$BY$2924</f>
        <v>65</v>
      </c>
      <c r="R42" s="24">
        <f t="shared" si="1"/>
        <v>0.29017857142857145</v>
      </c>
      <c r="S42" s="25">
        <f t="shared" si="2"/>
        <v>159</v>
      </c>
    </row>
    <row r="43" spans="2:20" x14ac:dyDescent="0.25">
      <c r="B43" s="29" t="s">
        <v>37</v>
      </c>
      <c r="D43" s="19">
        <v>45</v>
      </c>
      <c r="E43" s="20">
        <f>[2]QUILCA!$BY$26</f>
        <v>3</v>
      </c>
      <c r="F43" s="20">
        <f>[2]QUILCA!$BY$207</f>
        <v>8</v>
      </c>
      <c r="G43" s="36">
        <f>[2]QUILCA!$BY$509</f>
        <v>0</v>
      </c>
      <c r="H43" s="22">
        <f>[2]QUILCA!$BY$690</f>
        <v>16</v>
      </c>
      <c r="I43" s="20">
        <f>[2]QUILCA!$BY$851</f>
        <v>20</v>
      </c>
      <c r="J43" s="36">
        <f>[2]QUILCA!$BY$1314</f>
        <v>22</v>
      </c>
      <c r="K43" s="20">
        <f>[2]QUILCA!$BY$1495</f>
        <v>29</v>
      </c>
      <c r="L43" s="20">
        <f>[2]QUILCA!$BY$1656</f>
        <v>33</v>
      </c>
      <c r="M43" s="36">
        <f>[2]QUILCA!$BY$1817</f>
        <v>34</v>
      </c>
      <c r="N43" s="20">
        <f>[2]QUILCA!$BY$2139</f>
        <v>0</v>
      </c>
      <c r="O43" s="20">
        <f>[2]QUILCA!$BY$2300</f>
        <v>0</v>
      </c>
      <c r="P43" s="36">
        <f>[2]QUILCA!$BY$2461</f>
        <v>0</v>
      </c>
      <c r="Q43" s="20">
        <f>[2]QUILCA!$BY$2924</f>
        <v>34</v>
      </c>
      <c r="R43" s="24">
        <f t="shared" si="1"/>
        <v>0.75555555555555554</v>
      </c>
      <c r="S43" s="25">
        <f t="shared" si="2"/>
        <v>11</v>
      </c>
    </row>
    <row r="44" spans="2:20" s="35" customFormat="1" x14ac:dyDescent="0.25">
      <c r="B44" s="38"/>
      <c r="C44" s="38"/>
      <c r="D44" s="39"/>
      <c r="E44" s="39">
        <f>IFERROR(E37/$D$37," ")</f>
        <v>2.6923076923076925E-2</v>
      </c>
      <c r="F44" s="39">
        <f t="shared" ref="F44:P44" si="3">IFERROR(F37/$D$37," ")</f>
        <v>5.7692307692307696E-2</v>
      </c>
      <c r="G44" s="39">
        <f t="shared" si="3"/>
        <v>8.461538461538462E-2</v>
      </c>
      <c r="H44" s="39">
        <f t="shared" si="3"/>
        <v>0.11769230769230769</v>
      </c>
      <c r="I44" s="39">
        <f t="shared" si="3"/>
        <v>0.14769230769230771</v>
      </c>
      <c r="J44" s="39">
        <f t="shared" si="3"/>
        <v>0.17307692307692307</v>
      </c>
      <c r="K44" s="39">
        <f t="shared" si="3"/>
        <v>0.2076923076923077</v>
      </c>
      <c r="L44" s="39">
        <f t="shared" si="3"/>
        <v>0.24384615384615385</v>
      </c>
      <c r="M44" s="39">
        <f t="shared" si="3"/>
        <v>0.27538461538461539</v>
      </c>
      <c r="N44" s="39">
        <f t="shared" si="3"/>
        <v>0</v>
      </c>
      <c r="O44" s="39">
        <f t="shared" si="3"/>
        <v>0</v>
      </c>
      <c r="P44" s="39">
        <f t="shared" si="3"/>
        <v>0</v>
      </c>
      <c r="Q44" s="39"/>
      <c r="R44" s="39"/>
      <c r="S44" s="39"/>
      <c r="T44" s="39"/>
    </row>
    <row r="58" ht="15" customHeight="1" x14ac:dyDescent="0.25"/>
    <row r="70" spans="2:19" x14ac:dyDescent="0.25">
      <c r="B70" s="55" t="s">
        <v>1</v>
      </c>
      <c r="D70" s="56" t="s">
        <v>82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8"/>
    </row>
    <row r="71" spans="2:19" x14ac:dyDescent="0.25">
      <c r="B71" s="55"/>
      <c r="D71" s="68" t="s">
        <v>6</v>
      </c>
      <c r="E71" s="70" t="s">
        <v>7</v>
      </c>
      <c r="F71" s="70" t="s">
        <v>8</v>
      </c>
      <c r="G71" s="84" t="s">
        <v>9</v>
      </c>
      <c r="H71" s="70" t="s">
        <v>11</v>
      </c>
      <c r="I71" s="70" t="s">
        <v>12</v>
      </c>
      <c r="J71" s="84" t="s">
        <v>13</v>
      </c>
      <c r="K71" s="70" t="s">
        <v>16</v>
      </c>
      <c r="L71" s="70" t="s">
        <v>17</v>
      </c>
      <c r="M71" s="84" t="s">
        <v>18</v>
      </c>
      <c r="N71" s="70" t="s">
        <v>21</v>
      </c>
      <c r="O71" s="70" t="s">
        <v>22</v>
      </c>
      <c r="P71" s="84" t="s">
        <v>23</v>
      </c>
      <c r="Q71" s="69" t="s">
        <v>26</v>
      </c>
      <c r="R71" s="69"/>
      <c r="S71" s="69"/>
    </row>
    <row r="72" spans="2:19" x14ac:dyDescent="0.25">
      <c r="B72" s="55"/>
      <c r="D72" s="69"/>
      <c r="E72" s="71"/>
      <c r="F72" s="71"/>
      <c r="G72" s="85"/>
      <c r="H72" s="71"/>
      <c r="I72" s="71"/>
      <c r="J72" s="85"/>
      <c r="K72" s="71"/>
      <c r="L72" s="71"/>
      <c r="M72" s="85"/>
      <c r="N72" s="71"/>
      <c r="O72" s="71"/>
      <c r="P72" s="85"/>
      <c r="Q72" s="33" t="s">
        <v>27</v>
      </c>
      <c r="R72" s="33" t="s">
        <v>28</v>
      </c>
      <c r="S72" s="10" t="s">
        <v>29</v>
      </c>
    </row>
    <row r="73" spans="2:19" x14ac:dyDescent="0.25">
      <c r="B73" s="28" t="s">
        <v>38</v>
      </c>
      <c r="D73" s="21">
        <f>SUM(D74:D76)</f>
        <v>468</v>
      </c>
      <c r="E73" s="21">
        <f>[3]MICRORED!$BY$26</f>
        <v>13</v>
      </c>
      <c r="F73" s="21">
        <f>[3]MICRORED!$BY$207</f>
        <v>18</v>
      </c>
      <c r="G73" s="37">
        <f>[3]MICRORED!$BY$509</f>
        <v>45</v>
      </c>
      <c r="H73" s="21">
        <f>[3]MICRORED!$BY$690</f>
        <v>65</v>
      </c>
      <c r="I73" s="21">
        <f>[3]MICRORED!$BY$851</f>
        <v>84</v>
      </c>
      <c r="J73" s="37">
        <f>[3]MICRORED!$BY$1314</f>
        <v>95</v>
      </c>
      <c r="K73" s="21">
        <f>[3]MICRORED!$BY$1495</f>
        <v>109</v>
      </c>
      <c r="L73" s="21">
        <f>[3]MICRORED!$BY$1656</f>
        <v>131</v>
      </c>
      <c r="M73" s="37">
        <f>[3]MICRORED!$BY$1817</f>
        <v>148</v>
      </c>
      <c r="N73" s="21">
        <f>[3]MICRORED!$BY$2139</f>
        <v>0</v>
      </c>
      <c r="O73" s="21">
        <f>[3]MICRORED!$BY$2300</f>
        <v>0</v>
      </c>
      <c r="P73" s="37">
        <f>[3]MICRORED!$BY$2461</f>
        <v>0</v>
      </c>
      <c r="Q73" s="21">
        <f>[3]MICRORED!$BY$2924</f>
        <v>148</v>
      </c>
      <c r="R73" s="24">
        <f>IFERROR(Q73/D73," ")</f>
        <v>0.31623931623931623</v>
      </c>
      <c r="S73" s="25">
        <f>D73-Q73</f>
        <v>320</v>
      </c>
    </row>
    <row r="74" spans="2:19" x14ac:dyDescent="0.25">
      <c r="B74" s="29" t="s">
        <v>39</v>
      </c>
      <c r="D74" s="19">
        <v>288</v>
      </c>
      <c r="E74" s="20">
        <f>'[3]SAN GREGORIO'!$BY$26</f>
        <v>6</v>
      </c>
      <c r="F74" s="20">
        <f>'[3]SAN GREGORIO'!$BY$207</f>
        <v>9</v>
      </c>
      <c r="G74" s="36">
        <f>'[3]SAN GREGORIO'!$BY$509</f>
        <v>32</v>
      </c>
      <c r="H74" s="22">
        <f>'[3]SAN GREGORIO'!$BY$690</f>
        <v>45</v>
      </c>
      <c r="I74" s="20">
        <f>'[3]SAN GREGORIO'!$BY$851</f>
        <v>61</v>
      </c>
      <c r="J74" s="36">
        <f>'[3]SAN GREGORIO'!$BY$1314</f>
        <v>68</v>
      </c>
      <c r="K74" s="20">
        <f>'[3]SAN GREGORIO'!$BY$1495</f>
        <v>76</v>
      </c>
      <c r="L74" s="20">
        <f>'[3]SAN GREGORIO'!$BY$1656</f>
        <v>91</v>
      </c>
      <c r="M74" s="36">
        <f>'[3]SAN GREGORIO'!$BY$1817</f>
        <v>102</v>
      </c>
      <c r="N74" s="20">
        <f>'[3]SAN GREGORIO'!$BY$2139</f>
        <v>0</v>
      </c>
      <c r="O74" s="20">
        <f>'[3]SAN GREGORIO'!$BY$2300</f>
        <v>0</v>
      </c>
      <c r="P74" s="36">
        <f>'[3]SAN GREGORIO'!$BY$2461</f>
        <v>0</v>
      </c>
      <c r="Q74" s="20">
        <f>'[3]SAN GREGORIO'!$BY$2924</f>
        <v>102</v>
      </c>
      <c r="R74" s="24">
        <f>IFERROR(Q74/D74," ")</f>
        <v>0.35416666666666669</v>
      </c>
      <c r="S74" s="25">
        <f>D74-Q74</f>
        <v>186</v>
      </c>
    </row>
    <row r="75" spans="2:19" x14ac:dyDescent="0.25">
      <c r="B75" s="29" t="s">
        <v>40</v>
      </c>
      <c r="D75" s="19">
        <v>168</v>
      </c>
      <c r="E75" s="20">
        <f>'[3]HDA EL MEDIO'!$BY$26</f>
        <v>5</v>
      </c>
      <c r="F75" s="20">
        <f>'[3]HDA EL MEDIO'!$BY$207</f>
        <v>6</v>
      </c>
      <c r="G75" s="36">
        <f>'[3]HDA EL MEDIO'!$BY$509</f>
        <v>8</v>
      </c>
      <c r="H75" s="22">
        <f>'[3]HDA EL MEDIO'!$BY$690</f>
        <v>17</v>
      </c>
      <c r="I75" s="20">
        <f>'[3]HDA EL MEDIO'!$BY$851</f>
        <v>20</v>
      </c>
      <c r="J75" s="36">
        <f>'[3]HDA EL MEDIO'!$BY$1314</f>
        <v>22</v>
      </c>
      <c r="K75" s="20">
        <f>'[3]HDA EL MEDIO'!$BY$1495</f>
        <v>28</v>
      </c>
      <c r="L75" s="20">
        <f>'[3]HDA EL MEDIO'!$BY$1656</f>
        <v>35</v>
      </c>
      <c r="M75" s="36">
        <f>'[3]HDA EL MEDIO'!$BY$1817</f>
        <v>39</v>
      </c>
      <c r="N75" s="20">
        <f>'[3]HDA EL MEDIO'!$BY$2139</f>
        <v>0</v>
      </c>
      <c r="O75" s="20">
        <f>'[3]HDA EL MEDIO'!$BY$2300</f>
        <v>0</v>
      </c>
      <c r="P75" s="36">
        <f>'[3]HDA EL MEDIO'!$BY$2461</f>
        <v>0</v>
      </c>
      <c r="Q75" s="20">
        <f>'[3]HDA EL MEDIO'!$BY$2924</f>
        <v>39</v>
      </c>
      <c r="R75" s="24">
        <f>IFERROR(Q75/D75," ")</f>
        <v>0.23214285714285715</v>
      </c>
      <c r="S75" s="25">
        <f>D75-Q75</f>
        <v>129</v>
      </c>
    </row>
    <row r="76" spans="2:19" x14ac:dyDescent="0.25">
      <c r="B76" s="29" t="s">
        <v>41</v>
      </c>
      <c r="D76" s="19">
        <v>12</v>
      </c>
      <c r="E76" s="20">
        <f>[3]SONAY!$BY$26</f>
        <v>0</v>
      </c>
      <c r="F76" s="20">
        <f>[3]SONAY!$BY$207</f>
        <v>0</v>
      </c>
      <c r="G76" s="36">
        <f>[3]SONAY!$BY$509</f>
        <v>1</v>
      </c>
      <c r="H76" s="22">
        <f>[3]SONAY!$BY$690</f>
        <v>1</v>
      </c>
      <c r="I76" s="20">
        <f>[3]SONAY!$BY$851</f>
        <v>1</v>
      </c>
      <c r="J76" s="36">
        <f>[3]SONAY!$BY$1314</f>
        <v>2</v>
      </c>
      <c r="K76" s="20">
        <f>[3]SONAY!$BY$1495</f>
        <v>2</v>
      </c>
      <c r="L76" s="20">
        <f>[3]SONAY!$BY$1656</f>
        <v>2</v>
      </c>
      <c r="M76" s="36">
        <f>[3]SONAY!$BY$1817</f>
        <v>2</v>
      </c>
      <c r="N76" s="20">
        <f>[3]SONAY!$BY$2139</f>
        <v>0</v>
      </c>
      <c r="O76" s="20">
        <f>[3]SONAY!$BY$2300</f>
        <v>0</v>
      </c>
      <c r="P76" s="36">
        <f>[3]SONAY!$BY$2461</f>
        <v>0</v>
      </c>
      <c r="Q76" s="20">
        <f>[3]SONAY!$BY$2924</f>
        <v>2</v>
      </c>
      <c r="R76" s="24">
        <f>IFERROR(Q76/D76," ")</f>
        <v>0.16666666666666666</v>
      </c>
      <c r="S76" s="25">
        <f>D76-Q76</f>
        <v>10</v>
      </c>
    </row>
    <row r="77" spans="2:19" x14ac:dyDescent="0.25">
      <c r="D77" s="39"/>
      <c r="E77" s="39">
        <f>IFERROR(E73/$D$73," ")</f>
        <v>2.7777777777777776E-2</v>
      </c>
      <c r="F77" s="39">
        <f t="shared" ref="F77:P77" si="4">IFERROR(F73/$D$73," ")</f>
        <v>3.8461538461538464E-2</v>
      </c>
      <c r="G77" s="39">
        <f t="shared" si="4"/>
        <v>9.6153846153846159E-2</v>
      </c>
      <c r="H77" s="39">
        <f t="shared" si="4"/>
        <v>0.1388888888888889</v>
      </c>
      <c r="I77" s="39">
        <f t="shared" si="4"/>
        <v>0.17948717948717949</v>
      </c>
      <c r="J77" s="39">
        <f t="shared" si="4"/>
        <v>0.20299145299145299</v>
      </c>
      <c r="K77" s="39">
        <f t="shared" si="4"/>
        <v>0.23290598290598291</v>
      </c>
      <c r="L77" s="39">
        <f t="shared" si="4"/>
        <v>0.27991452991452992</v>
      </c>
      <c r="M77" s="39">
        <f t="shared" si="4"/>
        <v>0.31623931623931623</v>
      </c>
      <c r="N77" s="39">
        <f t="shared" si="4"/>
        <v>0</v>
      </c>
      <c r="O77" s="39">
        <f t="shared" si="4"/>
        <v>0</v>
      </c>
      <c r="P77" s="39">
        <f t="shared" si="4"/>
        <v>0</v>
      </c>
      <c r="Q77" s="39"/>
    </row>
    <row r="86" ht="15" customHeight="1" x14ac:dyDescent="0.25"/>
    <row r="106" spans="2:19" x14ac:dyDescent="0.25">
      <c r="B106" s="55" t="s">
        <v>1</v>
      </c>
      <c r="D106" s="56" t="s">
        <v>2</v>
      </c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8"/>
    </row>
    <row r="107" spans="2:19" x14ac:dyDescent="0.25">
      <c r="B107" s="55"/>
      <c r="D107" s="68" t="s">
        <v>6</v>
      </c>
      <c r="E107" s="70" t="s">
        <v>7</v>
      </c>
      <c r="F107" s="70" t="s">
        <v>8</v>
      </c>
      <c r="G107" s="84" t="s">
        <v>9</v>
      </c>
      <c r="H107" s="70" t="s">
        <v>11</v>
      </c>
      <c r="I107" s="70" t="s">
        <v>12</v>
      </c>
      <c r="J107" s="84" t="s">
        <v>13</v>
      </c>
      <c r="K107" s="70" t="s">
        <v>16</v>
      </c>
      <c r="L107" s="70" t="s">
        <v>17</v>
      </c>
      <c r="M107" s="84" t="s">
        <v>18</v>
      </c>
      <c r="N107" s="70" t="s">
        <v>21</v>
      </c>
      <c r="O107" s="70" t="s">
        <v>22</v>
      </c>
      <c r="P107" s="84" t="s">
        <v>23</v>
      </c>
      <c r="Q107" s="69" t="s">
        <v>26</v>
      </c>
      <c r="R107" s="69"/>
      <c r="S107" s="69"/>
    </row>
    <row r="108" spans="2:19" x14ac:dyDescent="0.25">
      <c r="B108" s="55"/>
      <c r="D108" s="69"/>
      <c r="E108" s="71"/>
      <c r="F108" s="71"/>
      <c r="G108" s="85"/>
      <c r="H108" s="71"/>
      <c r="I108" s="71"/>
      <c r="J108" s="85"/>
      <c r="K108" s="71"/>
      <c r="L108" s="71"/>
      <c r="M108" s="85"/>
      <c r="N108" s="71"/>
      <c r="O108" s="71"/>
      <c r="P108" s="85"/>
      <c r="Q108" s="33" t="s">
        <v>27</v>
      </c>
      <c r="R108" s="33" t="s">
        <v>28</v>
      </c>
      <c r="S108" s="10" t="s">
        <v>29</v>
      </c>
    </row>
    <row r="109" spans="2:19" x14ac:dyDescent="0.25">
      <c r="B109" s="28" t="s">
        <v>42</v>
      </c>
      <c r="D109" s="21">
        <f>SUM(D110:D114)</f>
        <v>885</v>
      </c>
      <c r="E109" s="21">
        <f>[4]MICRORED!$BY$26</f>
        <v>24</v>
      </c>
      <c r="F109" s="21">
        <f>[4]MICRORED!$BY$207</f>
        <v>53</v>
      </c>
      <c r="G109" s="37">
        <f>[4]MICRORED!$BY$509</f>
        <v>79</v>
      </c>
      <c r="H109" s="21">
        <f>[4]MICRORED!$BY$690</f>
        <v>109</v>
      </c>
      <c r="I109" s="21">
        <f>[4]MICRORED!$BY$851</f>
        <v>144</v>
      </c>
      <c r="J109" s="37">
        <f>[4]MICRORED!$BY$1314</f>
        <v>170</v>
      </c>
      <c r="K109" s="21">
        <f>[4]MICRORED!$BY$1495</f>
        <v>195</v>
      </c>
      <c r="L109" s="21">
        <f>[4]MICRORED!$BY$1656</f>
        <v>225</v>
      </c>
      <c r="M109" s="37">
        <f>[4]MICRORED!$BY$1817</f>
        <v>254</v>
      </c>
      <c r="N109" s="21">
        <f>[4]MICRORED!$BY$2139</f>
        <v>0</v>
      </c>
      <c r="O109" s="21">
        <f>[4]MICRORED!$BY$2300</f>
        <v>0</v>
      </c>
      <c r="P109" s="37">
        <f>[4]MICRORED!$BY$2461</f>
        <v>0</v>
      </c>
      <c r="Q109" s="21">
        <f>[4]MICRORED!$BY$2924</f>
        <v>254</v>
      </c>
      <c r="R109" s="24">
        <f t="shared" ref="R109:R114" si="5">IFERROR(Q109/D109," ")</f>
        <v>0.28700564971751413</v>
      </c>
      <c r="S109" s="25">
        <f t="shared" ref="S109:S114" si="6">D109-Q109</f>
        <v>631</v>
      </c>
    </row>
    <row r="110" spans="2:19" x14ac:dyDescent="0.25">
      <c r="B110" s="29" t="s">
        <v>43</v>
      </c>
      <c r="D110" s="19">
        <v>102</v>
      </c>
      <c r="E110" s="20">
        <f>'[4]SAN JOSE'!$BY$26</f>
        <v>6</v>
      </c>
      <c r="F110" s="20">
        <f>'[4]SAN JOSE'!$BY$207</f>
        <v>15</v>
      </c>
      <c r="G110" s="36">
        <f>'[4]SAN JOSE'!$BY$509</f>
        <v>20</v>
      </c>
      <c r="H110" s="22">
        <f>'[4]SAN JOSE'!$BY$690</f>
        <v>23</v>
      </c>
      <c r="I110" s="20">
        <f>'[4]SAN JOSE'!$BY$851</f>
        <v>32</v>
      </c>
      <c r="J110" s="36">
        <f>'[4]SAN JOSE'!$BY$1314</f>
        <v>35</v>
      </c>
      <c r="K110" s="20">
        <f>'[4]SAN JOSE'!$BY$1495</f>
        <v>41</v>
      </c>
      <c r="L110" s="20">
        <f>'[4]SAN JOSE'!$BY$1656</f>
        <v>47</v>
      </c>
      <c r="M110" s="36">
        <f>'[4]SAN JOSE'!$BY$1817</f>
        <v>53</v>
      </c>
      <c r="N110" s="20">
        <f>'[4]SAN JOSE'!$BY$2139</f>
        <v>0</v>
      </c>
      <c r="O110" s="20">
        <f>'[4]SAN JOSE'!$BY$2300</f>
        <v>0</v>
      </c>
      <c r="P110" s="36">
        <f>'[4]SAN JOSE'!$BY$2461</f>
        <v>0</v>
      </c>
      <c r="Q110" s="20">
        <f>'[4]SAN JOSE'!$BY$2924</f>
        <v>53</v>
      </c>
      <c r="R110" s="24">
        <f t="shared" si="5"/>
        <v>0.51960784313725494</v>
      </c>
      <c r="S110" s="25">
        <f t="shared" si="6"/>
        <v>49</v>
      </c>
    </row>
    <row r="111" spans="2:19" x14ac:dyDescent="0.25">
      <c r="B111" s="29" t="s">
        <v>44</v>
      </c>
      <c r="D111" s="19">
        <v>341</v>
      </c>
      <c r="E111" s="20">
        <f>[4]PUCCHUN!$BY$26</f>
        <v>2</v>
      </c>
      <c r="F111" s="20">
        <f>[4]PUCCHUN!$BY$207</f>
        <v>8</v>
      </c>
      <c r="G111" s="36">
        <f>[4]PUCCHUN!$BY$509</f>
        <v>17</v>
      </c>
      <c r="H111" s="22">
        <f>[4]PUCCHUN!$BY$690</f>
        <v>30</v>
      </c>
      <c r="I111" s="20">
        <f>[4]PUCCHUN!$BY$851</f>
        <v>38</v>
      </c>
      <c r="J111" s="36">
        <f>[4]PUCCHUN!$BY$1314</f>
        <v>44</v>
      </c>
      <c r="K111" s="20">
        <f>[4]PUCCHUN!$BY$1495</f>
        <v>50</v>
      </c>
      <c r="L111" s="20">
        <f>[4]PUCCHUN!$BY$1656</f>
        <v>54</v>
      </c>
      <c r="M111" s="36">
        <f>[4]PUCCHUN!$BY$1817</f>
        <v>63</v>
      </c>
      <c r="N111" s="20">
        <f>[4]PUCCHUN!$BY$2139</f>
        <v>0</v>
      </c>
      <c r="O111" s="20">
        <f>[4]PUCCHUN!$BY$2300</f>
        <v>0</v>
      </c>
      <c r="P111" s="36">
        <f>[4]PUCCHUN!$BY$2461</f>
        <v>0</v>
      </c>
      <c r="Q111" s="20">
        <f>[4]PUCCHUN!$BY$2924</f>
        <v>63</v>
      </c>
      <c r="R111" s="24">
        <f t="shared" si="5"/>
        <v>0.18475073313782991</v>
      </c>
      <c r="S111" s="25">
        <f t="shared" si="6"/>
        <v>278</v>
      </c>
    </row>
    <row r="112" spans="2:19" x14ac:dyDescent="0.25">
      <c r="B112" s="29" t="s">
        <v>45</v>
      </c>
      <c r="D112" s="19">
        <v>78</v>
      </c>
      <c r="E112" s="20">
        <f>'[4]EL CARDO'!$BY$26</f>
        <v>6</v>
      </c>
      <c r="F112" s="20">
        <f>'[4]EL CARDO'!$BY$207</f>
        <v>12</v>
      </c>
      <c r="G112" s="36">
        <f>'[4]EL CARDO'!$BY$509</f>
        <v>19</v>
      </c>
      <c r="H112" s="22">
        <f>'[4]EL CARDO'!$BY$690</f>
        <v>26</v>
      </c>
      <c r="I112" s="20">
        <f>'[4]EL CARDO'!$BY$851</f>
        <v>34</v>
      </c>
      <c r="J112" s="36">
        <f>'[4]EL CARDO'!$BY$1314</f>
        <v>45</v>
      </c>
      <c r="K112" s="20">
        <f>'[4]EL CARDO'!$BY$1495</f>
        <v>54</v>
      </c>
      <c r="L112" s="20">
        <f>'[4]EL CARDO'!$BY$1656</f>
        <v>62</v>
      </c>
      <c r="M112" s="36">
        <f>'[4]EL CARDO'!$BY$1817</f>
        <v>75</v>
      </c>
      <c r="N112" s="20">
        <f>'[4]EL CARDO'!$BY$2139</f>
        <v>0</v>
      </c>
      <c r="O112" s="20">
        <f>'[4]EL CARDO'!$BY$2300</f>
        <v>0</v>
      </c>
      <c r="P112" s="36">
        <f>'[4]EL CARDO'!$BY$2461</f>
        <v>0</v>
      </c>
      <c r="Q112" s="20">
        <f>'[4]EL CARDO'!$BY$2924</f>
        <v>75</v>
      </c>
      <c r="R112" s="24">
        <f t="shared" si="5"/>
        <v>0.96153846153846156</v>
      </c>
      <c r="S112" s="25">
        <f t="shared" si="6"/>
        <v>3</v>
      </c>
    </row>
    <row r="113" spans="2:19" x14ac:dyDescent="0.25">
      <c r="B113" s="29" t="s">
        <v>46</v>
      </c>
      <c r="D113" s="19">
        <v>182</v>
      </c>
      <c r="E113" s="20">
        <f>[4]HUACAPUY!$BY$26</f>
        <v>0</v>
      </c>
      <c r="F113" s="20">
        <f>[4]HUACAPUY!$BY$207</f>
        <v>1</v>
      </c>
      <c r="G113" s="36">
        <f>[4]HUACAPUY!$BY$509</f>
        <v>0</v>
      </c>
      <c r="H113" s="22">
        <f>[4]HUACAPUY!$BY$690</f>
        <v>6</v>
      </c>
      <c r="I113" s="20">
        <f>[4]HUACAPUY!$BY$851</f>
        <v>9</v>
      </c>
      <c r="J113" s="36">
        <f>[4]HUACAPUY!$BY$1314</f>
        <v>12</v>
      </c>
      <c r="K113" s="20">
        <f>[4]HUACAPUY!$BY$1495</f>
        <v>14</v>
      </c>
      <c r="L113" s="20">
        <f>[4]HUACAPUY!$BY$1656</f>
        <v>18</v>
      </c>
      <c r="M113" s="36">
        <f>[4]HUACAPUY!$BY$1817</f>
        <v>19</v>
      </c>
      <c r="N113" s="20">
        <f>[4]HUACAPUY!$BY$2139</f>
        <v>0</v>
      </c>
      <c r="O113" s="20">
        <f>[4]HUACAPUY!$BY$2300</f>
        <v>0</v>
      </c>
      <c r="P113" s="36">
        <f>[4]HUACAPUY!$BY$2461</f>
        <v>0</v>
      </c>
      <c r="Q113" s="20">
        <f>[4]HUACAPUY!$BY$2924</f>
        <v>19</v>
      </c>
      <c r="R113" s="24">
        <f t="shared" si="5"/>
        <v>0.1043956043956044</v>
      </c>
      <c r="S113" s="25">
        <f t="shared" si="6"/>
        <v>163</v>
      </c>
    </row>
    <row r="114" spans="2:19" ht="15" customHeight="1" x14ac:dyDescent="0.25">
      <c r="B114" s="29" t="s">
        <v>47</v>
      </c>
      <c r="D114" s="19">
        <v>182</v>
      </c>
      <c r="E114" s="20">
        <f>'[4]EL PUENTE'!$BY$26</f>
        <v>3</v>
      </c>
      <c r="F114" s="20">
        <f>'[4]EL PUENTE'!$BY$207</f>
        <v>10</v>
      </c>
      <c r="G114" s="36">
        <f>'[4]EL PUENTE'!$BY$509</f>
        <v>13</v>
      </c>
      <c r="H114" s="22">
        <f>'[4]EL PUENTE'!$BY$690</f>
        <v>17</v>
      </c>
      <c r="I114" s="20">
        <f>'[4]EL PUENTE'!$BY$851</f>
        <v>25</v>
      </c>
      <c r="J114" s="36">
        <f>'[4]EL PUENTE'!$BY$1314</f>
        <v>27</v>
      </c>
      <c r="K114" s="20">
        <f>'[4]EL PUENTE'!$BY$1495</f>
        <v>29</v>
      </c>
      <c r="L114" s="20">
        <f>'[4]EL PUENTE'!$BY$1656</f>
        <v>37</v>
      </c>
      <c r="M114" s="36">
        <f>'[4]EL PUENTE'!$BY$1817</f>
        <v>38</v>
      </c>
      <c r="N114" s="20">
        <f>'[4]EL PUENTE'!$BY$2139</f>
        <v>0</v>
      </c>
      <c r="O114" s="20">
        <f>'[4]EL PUENTE'!$BY$2300</f>
        <v>0</v>
      </c>
      <c r="P114" s="36">
        <f>'[4]EL PUENTE'!$BY$2461</f>
        <v>0</v>
      </c>
      <c r="Q114" s="20">
        <f>'[4]EL PUENTE'!$BY$2924</f>
        <v>38</v>
      </c>
      <c r="R114" s="24">
        <f t="shared" si="5"/>
        <v>0.2087912087912088</v>
      </c>
      <c r="S114" s="25">
        <f t="shared" si="6"/>
        <v>144</v>
      </c>
    </row>
    <row r="115" spans="2:19" x14ac:dyDescent="0.25">
      <c r="D115" s="39"/>
      <c r="E115" s="39">
        <f>IFERROR(E109/$D$109," ")</f>
        <v>2.7118644067796609E-2</v>
      </c>
      <c r="F115" s="39">
        <f t="shared" ref="F115:P115" si="7">IFERROR(F109/$D$109," ")</f>
        <v>5.9887005649717516E-2</v>
      </c>
      <c r="G115" s="39">
        <f t="shared" si="7"/>
        <v>8.9265536723163841E-2</v>
      </c>
      <c r="H115" s="39">
        <f t="shared" si="7"/>
        <v>0.12316384180790961</v>
      </c>
      <c r="I115" s="39">
        <f t="shared" si="7"/>
        <v>0.16271186440677965</v>
      </c>
      <c r="J115" s="39">
        <f t="shared" si="7"/>
        <v>0.19209039548022599</v>
      </c>
      <c r="K115" s="39">
        <f t="shared" si="7"/>
        <v>0.22033898305084745</v>
      </c>
      <c r="L115" s="39">
        <f t="shared" si="7"/>
        <v>0.25423728813559321</v>
      </c>
      <c r="M115" s="39">
        <f t="shared" si="7"/>
        <v>0.28700564971751413</v>
      </c>
      <c r="N115" s="39">
        <f t="shared" si="7"/>
        <v>0</v>
      </c>
      <c r="O115" s="39">
        <f t="shared" si="7"/>
        <v>0</v>
      </c>
      <c r="P115" s="39">
        <f t="shared" si="7"/>
        <v>0</v>
      </c>
    </row>
    <row r="142" spans="2:19" ht="15" customHeight="1" x14ac:dyDescent="0.25">
      <c r="B142" s="91" t="s">
        <v>1</v>
      </c>
      <c r="D142" s="56" t="s">
        <v>82</v>
      </c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8"/>
    </row>
    <row r="143" spans="2:19" ht="15" customHeight="1" x14ac:dyDescent="0.25">
      <c r="B143" s="92"/>
      <c r="D143" s="86" t="s">
        <v>6</v>
      </c>
      <c r="E143" s="70" t="s">
        <v>7</v>
      </c>
      <c r="F143" s="70" t="s">
        <v>8</v>
      </c>
      <c r="G143" s="84" t="s">
        <v>9</v>
      </c>
      <c r="H143" s="70" t="s">
        <v>11</v>
      </c>
      <c r="I143" s="70" t="s">
        <v>12</v>
      </c>
      <c r="J143" s="84" t="s">
        <v>13</v>
      </c>
      <c r="K143" s="70" t="s">
        <v>16</v>
      </c>
      <c r="L143" s="70" t="s">
        <v>17</v>
      </c>
      <c r="M143" s="84" t="s">
        <v>18</v>
      </c>
      <c r="N143" s="70" t="s">
        <v>21</v>
      </c>
      <c r="O143" s="70" t="s">
        <v>22</v>
      </c>
      <c r="P143" s="84" t="s">
        <v>23</v>
      </c>
      <c r="Q143" s="88" t="s">
        <v>26</v>
      </c>
      <c r="R143" s="89"/>
      <c r="S143" s="90"/>
    </row>
    <row r="144" spans="2:19" x14ac:dyDescent="0.25">
      <c r="B144" s="93"/>
      <c r="D144" s="87"/>
      <c r="E144" s="71"/>
      <c r="F144" s="71"/>
      <c r="G144" s="85"/>
      <c r="H144" s="71"/>
      <c r="I144" s="71"/>
      <c r="J144" s="85"/>
      <c r="K144" s="71"/>
      <c r="L144" s="71"/>
      <c r="M144" s="85"/>
      <c r="N144" s="71"/>
      <c r="O144" s="71"/>
      <c r="P144" s="85"/>
      <c r="Q144" s="33" t="s">
        <v>27</v>
      </c>
      <c r="R144" s="33" t="s">
        <v>28</v>
      </c>
      <c r="S144" s="10" t="s">
        <v>29</v>
      </c>
    </row>
    <row r="145" spans="2:19" x14ac:dyDescent="0.25">
      <c r="B145" s="28" t="s">
        <v>48</v>
      </c>
      <c r="D145" s="21">
        <f>SUM(D146:D149)</f>
        <v>458</v>
      </c>
      <c r="E145" s="21">
        <f>[5]MICRORED!$BY$26</f>
        <v>14</v>
      </c>
      <c r="F145" s="21">
        <f>[5]MICRORED!$BY$207</f>
        <v>44</v>
      </c>
      <c r="G145" s="37">
        <f>[5]MICRORED!$BY$509</f>
        <v>65</v>
      </c>
      <c r="H145" s="21">
        <f>[5]MICRORED!$BY$690</f>
        <v>87</v>
      </c>
      <c r="I145" s="21">
        <f>[5]MICRORED!$BY$851</f>
        <v>108</v>
      </c>
      <c r="J145" s="37">
        <f>[5]MICRORED!$BY$1314</f>
        <v>133</v>
      </c>
      <c r="K145" s="21">
        <f>[5]MICRORED!$BY$1495</f>
        <v>153</v>
      </c>
      <c r="L145" s="21">
        <f>[5]MICRORED!$BY$1656</f>
        <v>172</v>
      </c>
      <c r="M145" s="37">
        <f>[5]MICRORED!$BY$1817</f>
        <v>192</v>
      </c>
      <c r="N145" s="21">
        <f>[5]MICRORED!$BY$2139</f>
        <v>0</v>
      </c>
      <c r="O145" s="21">
        <f>[5]MICRORED!$BY$2300</f>
        <v>0</v>
      </c>
      <c r="P145" s="37">
        <f>[5]MICRORED!$BY$2461</f>
        <v>0</v>
      </c>
      <c r="Q145" s="21">
        <f>[5]MICRORED!$BY$2924</f>
        <v>192</v>
      </c>
      <c r="R145" s="24">
        <f>IFERROR(Q145/D145," ")</f>
        <v>0.41921397379912662</v>
      </c>
      <c r="S145" s="25">
        <f>D145-Q145</f>
        <v>266</v>
      </c>
    </row>
    <row r="146" spans="2:19" x14ac:dyDescent="0.25">
      <c r="B146" s="30" t="s">
        <v>49</v>
      </c>
      <c r="D146" s="19">
        <v>250</v>
      </c>
      <c r="E146" s="20">
        <f>[5]OCOÑA!$BY$26</f>
        <v>5</v>
      </c>
      <c r="F146" s="20">
        <f>[5]OCOÑA!$BY$207</f>
        <v>22</v>
      </c>
      <c r="G146" s="36">
        <f>[5]OCOÑA!$BY$509</f>
        <v>32</v>
      </c>
      <c r="H146" s="22">
        <f>[5]OCOÑA!$BY$690</f>
        <v>36</v>
      </c>
      <c r="I146" s="20">
        <f>[5]OCOÑA!$BY$851</f>
        <v>43</v>
      </c>
      <c r="J146" s="36">
        <f>[5]OCOÑA!$BY$1314</f>
        <v>54</v>
      </c>
      <c r="K146" s="20">
        <f>[5]OCOÑA!$BY$1495</f>
        <v>60</v>
      </c>
      <c r="L146" s="20">
        <f>[5]OCOÑA!$BY$1656</f>
        <v>64</v>
      </c>
      <c r="M146" s="36">
        <f>[5]OCOÑA!$BY$1817</f>
        <v>72</v>
      </c>
      <c r="N146" s="20">
        <f>[5]OCOÑA!$BY$2139</f>
        <v>0</v>
      </c>
      <c r="O146" s="20">
        <f>[5]OCOÑA!$BY$2300</f>
        <v>0</v>
      </c>
      <c r="P146" s="36">
        <f>[5]OCOÑA!$BY$2461</f>
        <v>0</v>
      </c>
      <c r="Q146" s="20">
        <f>[5]OCOÑA!$BY$2924</f>
        <v>72</v>
      </c>
      <c r="R146" s="24">
        <f>IFERROR(Q146/D146," ")</f>
        <v>0.28799999999999998</v>
      </c>
      <c r="S146" s="25">
        <f>D146-Q146</f>
        <v>178</v>
      </c>
    </row>
    <row r="147" spans="2:19" x14ac:dyDescent="0.25">
      <c r="B147" s="30" t="s">
        <v>50</v>
      </c>
      <c r="D147" s="19">
        <v>60</v>
      </c>
      <c r="E147" s="20">
        <f>[5]PLANCHADA!$BY$26</f>
        <v>1</v>
      </c>
      <c r="F147" s="20">
        <f>[5]PLANCHADA!$BY$207</f>
        <v>3</v>
      </c>
      <c r="G147" s="36">
        <f>[5]PLANCHADA!$BY$509</f>
        <v>4</v>
      </c>
      <c r="H147" s="22">
        <f>[5]PLANCHADA!$BY$690</f>
        <v>8</v>
      </c>
      <c r="I147" s="20">
        <f>[5]PLANCHADA!$BY$851</f>
        <v>10</v>
      </c>
      <c r="J147" s="36">
        <f>[5]PLANCHADA!$BY$1314</f>
        <v>12</v>
      </c>
      <c r="K147" s="20">
        <f>[5]PLANCHADA!$BY$1495</f>
        <v>15</v>
      </c>
      <c r="L147" s="20">
        <f>[5]PLANCHADA!$BY$1656</f>
        <v>17</v>
      </c>
      <c r="M147" s="36">
        <f>[5]PLANCHADA!$BY$1817</f>
        <v>19</v>
      </c>
      <c r="N147" s="20">
        <f>[5]PLANCHADA!$BY$2139</f>
        <v>0</v>
      </c>
      <c r="O147" s="20">
        <f>[5]PLANCHADA!$BY$2300</f>
        <v>0</v>
      </c>
      <c r="P147" s="36">
        <f>[5]PLANCHADA!$BY$2461</f>
        <v>0</v>
      </c>
      <c r="Q147" s="20">
        <f>[5]PLANCHADA!$BY$2924</f>
        <v>19</v>
      </c>
      <c r="R147" s="24">
        <f>IFERROR(Q147/D147," ")</f>
        <v>0.31666666666666665</v>
      </c>
      <c r="S147" s="25">
        <f>D147-Q147</f>
        <v>41</v>
      </c>
    </row>
    <row r="148" spans="2:19" x14ac:dyDescent="0.25">
      <c r="B148" s="30" t="s">
        <v>51</v>
      </c>
      <c r="D148" s="19">
        <v>28</v>
      </c>
      <c r="E148" s="20">
        <f>[5]PESCADORES!$BY$26</f>
        <v>1</v>
      </c>
      <c r="F148" s="20">
        <f>[5]PESCADORES!$BY$207</f>
        <v>7</v>
      </c>
      <c r="G148" s="36">
        <f>[5]PESCADORES!$BY$509</f>
        <v>12</v>
      </c>
      <c r="H148" s="22">
        <f>[5]PESCADORES!$BY$690</f>
        <v>20</v>
      </c>
      <c r="I148" s="20">
        <f>[5]PESCADORES!$BY$851</f>
        <v>26</v>
      </c>
      <c r="J148" s="36">
        <f>[5]PESCADORES!$BY$1314</f>
        <v>34</v>
      </c>
      <c r="K148" s="20">
        <f>[5]PESCADORES!$BY$1495</f>
        <v>40</v>
      </c>
      <c r="L148" s="20">
        <f>[5]PESCADORES!$BY$1656</f>
        <v>47</v>
      </c>
      <c r="M148" s="36">
        <f>[5]PESCADORES!$BY$1817</f>
        <v>53</v>
      </c>
      <c r="N148" s="20">
        <f>[5]PESCADORES!$BY$2139</f>
        <v>0</v>
      </c>
      <c r="O148" s="20">
        <f>[5]PESCADORES!$BY$2300</f>
        <v>0</v>
      </c>
      <c r="P148" s="36">
        <f>[5]PESCADORES!$BY$2461</f>
        <v>0</v>
      </c>
      <c r="Q148" s="20">
        <f>[5]PESCADORES!$BY$2924</f>
        <v>53</v>
      </c>
      <c r="R148" s="24">
        <f>IFERROR(Q148/D148," ")</f>
        <v>1.8928571428571428</v>
      </c>
      <c r="S148" s="25">
        <f>D148-Q148</f>
        <v>-25</v>
      </c>
    </row>
    <row r="149" spans="2:19" x14ac:dyDescent="0.25">
      <c r="B149" s="30" t="s">
        <v>52</v>
      </c>
      <c r="D149" s="19">
        <v>120</v>
      </c>
      <c r="E149" s="20">
        <f>[5]EUGENIA!$BY$26</f>
        <v>3</v>
      </c>
      <c r="F149" s="20">
        <f>[5]EUGENIA!$BY$207</f>
        <v>8</v>
      </c>
      <c r="G149" s="36">
        <f>[5]EUGENIA!$BY$509</f>
        <v>11</v>
      </c>
      <c r="H149" s="22">
        <f>[5]EUGENIA!$BY$690</f>
        <v>19</v>
      </c>
      <c r="I149" s="20">
        <f>[5]EUGENIA!$BY$851</f>
        <v>23</v>
      </c>
      <c r="J149" s="36">
        <f>[5]EUGENIA!$BY$1314</f>
        <v>31</v>
      </c>
      <c r="K149" s="20">
        <f>[5]EUGENIA!$BY$1495</f>
        <v>33</v>
      </c>
      <c r="L149" s="20">
        <f>[5]EUGENIA!$BY$1656</f>
        <v>38</v>
      </c>
      <c r="M149" s="36">
        <f>[5]EUGENIA!$BY$1817</f>
        <v>40</v>
      </c>
      <c r="N149" s="20">
        <f>[5]EUGENIA!$BY$2139</f>
        <v>0</v>
      </c>
      <c r="O149" s="20">
        <f>[5]EUGENIA!$BY$2300</f>
        <v>0</v>
      </c>
      <c r="P149" s="36">
        <f>[5]EUGENIA!$BY$2461</f>
        <v>0</v>
      </c>
      <c r="Q149" s="20">
        <f>[5]EUGENIA!$BY$2924</f>
        <v>40</v>
      </c>
      <c r="R149" s="24">
        <f>IFERROR(Q149/D149," ")</f>
        <v>0.33333333333333331</v>
      </c>
      <c r="S149" s="25">
        <f>D149-Q149</f>
        <v>80</v>
      </c>
    </row>
    <row r="150" spans="2:19" x14ac:dyDescent="0.25">
      <c r="D150" s="39"/>
      <c r="E150" s="39">
        <f>IFERROR(E145/$D$145," ")</f>
        <v>3.0567685589519649E-2</v>
      </c>
      <c r="F150" s="39">
        <f t="shared" ref="F150:P150" si="8">IFERROR(F145/$D$145," ")</f>
        <v>9.606986899563319E-2</v>
      </c>
      <c r="G150" s="39">
        <f t="shared" si="8"/>
        <v>0.14192139737991266</v>
      </c>
      <c r="H150" s="39">
        <f t="shared" si="8"/>
        <v>0.18995633187772926</v>
      </c>
      <c r="I150" s="39">
        <f t="shared" si="8"/>
        <v>0.23580786026200873</v>
      </c>
      <c r="J150" s="39">
        <f t="shared" si="8"/>
        <v>0.29039301310043669</v>
      </c>
      <c r="K150" s="39">
        <f t="shared" si="8"/>
        <v>0.33406113537117904</v>
      </c>
      <c r="L150" s="39">
        <f t="shared" si="8"/>
        <v>0.37554585152838427</v>
      </c>
      <c r="M150" s="39">
        <f t="shared" si="8"/>
        <v>0.41921397379912662</v>
      </c>
      <c r="N150" s="39">
        <f t="shared" si="8"/>
        <v>0</v>
      </c>
      <c r="O150" s="39">
        <f t="shared" si="8"/>
        <v>0</v>
      </c>
      <c r="P150" s="39">
        <f t="shared" si="8"/>
        <v>0</v>
      </c>
    </row>
    <row r="163" ht="15" customHeight="1" x14ac:dyDescent="0.25"/>
    <row r="178" spans="2:19" ht="15" customHeight="1" x14ac:dyDescent="0.25">
      <c r="B178" s="91" t="s">
        <v>1</v>
      </c>
      <c r="D178" s="56" t="s">
        <v>2</v>
      </c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8"/>
    </row>
    <row r="179" spans="2:19" ht="15" customHeight="1" x14ac:dyDescent="0.25">
      <c r="B179" s="92"/>
      <c r="D179" s="86" t="s">
        <v>6</v>
      </c>
      <c r="E179" s="70" t="s">
        <v>7</v>
      </c>
      <c r="F179" s="70" t="s">
        <v>8</v>
      </c>
      <c r="G179" s="84" t="s">
        <v>9</v>
      </c>
      <c r="H179" s="70" t="s">
        <v>11</v>
      </c>
      <c r="I179" s="70" t="s">
        <v>12</v>
      </c>
      <c r="J179" s="84" t="s">
        <v>13</v>
      </c>
      <c r="K179" s="70" t="s">
        <v>16</v>
      </c>
      <c r="L179" s="70" t="s">
        <v>17</v>
      </c>
      <c r="M179" s="84" t="s">
        <v>18</v>
      </c>
      <c r="N179" s="70" t="s">
        <v>21</v>
      </c>
      <c r="O179" s="70" t="s">
        <v>22</v>
      </c>
      <c r="P179" s="84" t="s">
        <v>23</v>
      </c>
      <c r="Q179" s="88" t="s">
        <v>26</v>
      </c>
      <c r="R179" s="89"/>
      <c r="S179" s="90"/>
    </row>
    <row r="180" spans="2:19" x14ac:dyDescent="0.25">
      <c r="B180" s="93"/>
      <c r="D180" s="87"/>
      <c r="E180" s="71"/>
      <c r="F180" s="71"/>
      <c r="G180" s="85"/>
      <c r="H180" s="71"/>
      <c r="I180" s="71"/>
      <c r="J180" s="85"/>
      <c r="K180" s="71"/>
      <c r="L180" s="71"/>
      <c r="M180" s="85"/>
      <c r="N180" s="71"/>
      <c r="O180" s="71"/>
      <c r="P180" s="85"/>
      <c r="Q180" s="33" t="s">
        <v>27</v>
      </c>
      <c r="R180" s="33" t="s">
        <v>28</v>
      </c>
      <c r="S180" s="10" t="s">
        <v>29</v>
      </c>
    </row>
    <row r="181" spans="2:19" x14ac:dyDescent="0.25">
      <c r="B181" s="28" t="s">
        <v>53</v>
      </c>
      <c r="D181" s="21">
        <f>SUM(D182:D186)</f>
        <v>712</v>
      </c>
      <c r="E181" s="21">
        <f>[6]MICRORED!$BY$26</f>
        <v>29</v>
      </c>
      <c r="F181" s="21">
        <f>[6]MICRORED!$BY$207</f>
        <v>54</v>
      </c>
      <c r="G181" s="37">
        <f>[6]MICRORED!$BY$509</f>
        <v>99</v>
      </c>
      <c r="H181" s="21">
        <f>[6]MICRORED!$BY$690</f>
        <v>135</v>
      </c>
      <c r="I181" s="21">
        <f>[6]MICRORED!$BY$851</f>
        <v>167</v>
      </c>
      <c r="J181" s="37">
        <f>[6]MICRORED!$BY$1314</f>
        <v>202</v>
      </c>
      <c r="K181" s="21">
        <f>[6]MICRORED!$BY$1495</f>
        <v>246</v>
      </c>
      <c r="L181" s="21">
        <f>[6]MICRORED!$BY$1656</f>
        <v>299</v>
      </c>
      <c r="M181" s="37">
        <f>[6]MICRORED!$BY$1817</f>
        <v>349</v>
      </c>
      <c r="N181" s="21">
        <f>[6]MICRORED!$BY$2139</f>
        <v>0</v>
      </c>
      <c r="O181" s="21">
        <f>[6]MICRORED!$BY$2300</f>
        <v>0</v>
      </c>
      <c r="P181" s="37">
        <f>[6]MICRORED!$BY$2461</f>
        <v>0</v>
      </c>
      <c r="Q181" s="21">
        <f>[6]MICRORED!$BY$2924</f>
        <v>349</v>
      </c>
      <c r="R181" s="24">
        <f t="shared" ref="R181:R186" si="9">IFERROR(Q181/D181," ")</f>
        <v>0.4901685393258427</v>
      </c>
      <c r="S181" s="25">
        <f t="shared" ref="S181:S186" si="10">D181-Q181</f>
        <v>363</v>
      </c>
    </row>
    <row r="182" spans="2:19" x14ac:dyDescent="0.25">
      <c r="B182" s="29" t="s">
        <v>54</v>
      </c>
      <c r="D182" s="19">
        <v>301</v>
      </c>
      <c r="E182" s="20">
        <f>[6]CARAVELI!$BY$26</f>
        <v>12</v>
      </c>
      <c r="F182" s="20">
        <f>[6]CARAVELI!$BY$207</f>
        <v>21</v>
      </c>
      <c r="G182" s="36">
        <f>[6]CARAVELI!$BY$509</f>
        <v>49</v>
      </c>
      <c r="H182" s="22">
        <f>[6]CARAVELI!$BY$690</f>
        <v>73</v>
      </c>
      <c r="I182" s="20">
        <f>[6]CARAVELI!$BY$851</f>
        <v>88</v>
      </c>
      <c r="J182" s="36">
        <f>[6]CARAVELI!$BY$1314</f>
        <v>106</v>
      </c>
      <c r="K182" s="20">
        <f>[6]CARAVELI!$BY$1495</f>
        <v>130</v>
      </c>
      <c r="L182" s="20">
        <f>[6]CARAVELI!$BY$1656</f>
        <v>158</v>
      </c>
      <c r="M182" s="36">
        <f>[6]CARAVELI!$BY$1817</f>
        <v>176</v>
      </c>
      <c r="N182" s="20">
        <f>[6]CARAVELI!$BY$2139</f>
        <v>0</v>
      </c>
      <c r="O182" s="20">
        <f>[6]CARAVELI!$BY$2300</f>
        <v>0</v>
      </c>
      <c r="P182" s="36">
        <f>[6]CARAVELI!$BY$2461</f>
        <v>0</v>
      </c>
      <c r="Q182" s="20">
        <f>[6]CARAVELI!$BY$2924</f>
        <v>176</v>
      </c>
      <c r="R182" s="24">
        <f t="shared" si="9"/>
        <v>0.58471760797342198</v>
      </c>
      <c r="S182" s="25">
        <f t="shared" si="10"/>
        <v>125</v>
      </c>
    </row>
    <row r="183" spans="2:19" x14ac:dyDescent="0.25">
      <c r="B183" s="29" t="s">
        <v>55</v>
      </c>
      <c r="D183" s="19">
        <v>306</v>
      </c>
      <c r="E183" s="20">
        <f>[6]ATICO!$BY$26</f>
        <v>13</v>
      </c>
      <c r="F183" s="20">
        <f>[6]ATICO!$BY$207</f>
        <v>22</v>
      </c>
      <c r="G183" s="36">
        <f>[6]ATICO!$BY$509</f>
        <v>39</v>
      </c>
      <c r="H183" s="22">
        <f>[6]ATICO!$BY$690</f>
        <v>47</v>
      </c>
      <c r="I183" s="20">
        <f>[6]ATICO!$BY$851</f>
        <v>59</v>
      </c>
      <c r="J183" s="36">
        <f>[6]ATICO!$BY$1314</f>
        <v>76</v>
      </c>
      <c r="K183" s="20">
        <f>[6]ATICO!$BY$1495</f>
        <v>92</v>
      </c>
      <c r="L183" s="20">
        <f>[6]ATICO!$BY$1656</f>
        <v>111</v>
      </c>
      <c r="M183" s="36">
        <f>[6]ATICO!$BY$1817</f>
        <v>127</v>
      </c>
      <c r="N183" s="20">
        <f>[6]ATICO!$BY$2139</f>
        <v>0</v>
      </c>
      <c r="O183" s="20">
        <f>[6]ATICO!$BY$2300</f>
        <v>0</v>
      </c>
      <c r="P183" s="36">
        <f>[6]ATICO!$BY$2461</f>
        <v>0</v>
      </c>
      <c r="Q183" s="20">
        <f>[6]ATICO!$BY$2924</f>
        <v>127</v>
      </c>
      <c r="R183" s="24">
        <f t="shared" si="9"/>
        <v>0.41503267973856212</v>
      </c>
      <c r="S183" s="25">
        <f t="shared" si="10"/>
        <v>179</v>
      </c>
    </row>
    <row r="184" spans="2:19" x14ac:dyDescent="0.25">
      <c r="B184" s="29" t="s">
        <v>56</v>
      </c>
      <c r="D184" s="19">
        <v>35</v>
      </c>
      <c r="E184" s="20">
        <f>[6]SONDOR!$BY$26</f>
        <v>0</v>
      </c>
      <c r="F184" s="20">
        <f>[6]SONDOR!$BY$207</f>
        <v>0</v>
      </c>
      <c r="G184" s="36">
        <f>[6]SONDOR!$BY$509</f>
        <v>0</v>
      </c>
      <c r="H184" s="22">
        <f>[6]SONDOR!$BY$690</f>
        <v>1</v>
      </c>
      <c r="I184" s="20">
        <f>[6]SONDOR!$BY$851</f>
        <v>2</v>
      </c>
      <c r="J184" s="36">
        <f>[6]SONDOR!$BY$1314</f>
        <v>3</v>
      </c>
      <c r="K184" s="20">
        <f>[6]SONDOR!$BY$1495</f>
        <v>4</v>
      </c>
      <c r="L184" s="20">
        <f>[6]SONDOR!$BY$1656</f>
        <v>6</v>
      </c>
      <c r="M184" s="36">
        <f>[6]SONDOR!$BY$1817</f>
        <v>7</v>
      </c>
      <c r="N184" s="20">
        <f>[6]SONDOR!$BY$2139</f>
        <v>0</v>
      </c>
      <c r="O184" s="20">
        <f>[6]SONDOR!$BY$2300</f>
        <v>0</v>
      </c>
      <c r="P184" s="36">
        <f>[6]SONDOR!$BY$2461</f>
        <v>0</v>
      </c>
      <c r="Q184" s="20">
        <f>[6]SONDOR!$BY$2924</f>
        <v>7</v>
      </c>
      <c r="R184" s="24">
        <f t="shared" si="9"/>
        <v>0.2</v>
      </c>
      <c r="S184" s="25">
        <f t="shared" si="10"/>
        <v>28</v>
      </c>
    </row>
    <row r="185" spans="2:19" ht="15" customHeight="1" x14ac:dyDescent="0.25">
      <c r="B185" s="29" t="s">
        <v>57</v>
      </c>
      <c r="D185" s="19">
        <v>38</v>
      </c>
      <c r="E185" s="20">
        <f>[6]AYROCA!$BY$26</f>
        <v>0</v>
      </c>
      <c r="F185" s="20">
        <f>[6]AYROCA!$BY$207</f>
        <v>0</v>
      </c>
      <c r="G185" s="36">
        <f>[6]AYROCA!$BY$509</f>
        <v>1</v>
      </c>
      <c r="H185" s="22">
        <f>[6]AYROCA!$BY$690</f>
        <v>2</v>
      </c>
      <c r="I185" s="20">
        <f>[6]AYROCA!$BY$851</f>
        <v>3</v>
      </c>
      <c r="J185" s="36">
        <f>[6]AYROCA!$BY$1314</f>
        <v>4</v>
      </c>
      <c r="K185" s="20">
        <f>[6]AYROCA!$BY$1495</f>
        <v>5</v>
      </c>
      <c r="L185" s="20">
        <f>[6]AYROCA!$BY$1656</f>
        <v>7</v>
      </c>
      <c r="M185" s="36">
        <f>[6]AYROCA!$BY$1817</f>
        <v>8</v>
      </c>
      <c r="N185" s="20">
        <f>[6]AYROCA!$BY$2139</f>
        <v>0</v>
      </c>
      <c r="O185" s="20">
        <f>[6]AYROCA!$BY$2300</f>
        <v>0</v>
      </c>
      <c r="P185" s="36">
        <f>[6]AYROCA!$BY$2461</f>
        <v>0</v>
      </c>
      <c r="Q185" s="20">
        <f>[6]AYROCA!$BY$2924</f>
        <v>8</v>
      </c>
      <c r="R185" s="24">
        <f t="shared" si="9"/>
        <v>0.21052631578947367</v>
      </c>
      <c r="S185" s="25">
        <f t="shared" si="10"/>
        <v>30</v>
      </c>
    </row>
    <row r="186" spans="2:19" x14ac:dyDescent="0.25">
      <c r="B186" s="29" t="s">
        <v>58</v>
      </c>
      <c r="D186" s="19">
        <v>32</v>
      </c>
      <c r="E186" s="20">
        <f>[6]CAHUACHO!$BY$26</f>
        <v>1</v>
      </c>
      <c r="F186" s="20">
        <f>[6]CAHUACHO!$BY$207</f>
        <v>5</v>
      </c>
      <c r="G186" s="36">
        <f>[6]CAHUACHO!$BY$509</f>
        <v>5</v>
      </c>
      <c r="H186" s="22">
        <f>[6]CAHUACHO!$BY$690</f>
        <v>5</v>
      </c>
      <c r="I186" s="20">
        <f>[6]CAHUACHO!$BY$851</f>
        <v>8</v>
      </c>
      <c r="J186" s="36">
        <f>[6]CAHUACHO!$BY$1314</f>
        <v>8</v>
      </c>
      <c r="K186" s="20">
        <f>[6]CAHUACHO!$BY$1495</f>
        <v>8</v>
      </c>
      <c r="L186" s="20">
        <f>[6]CAHUACHO!$BY$1656</f>
        <v>11</v>
      </c>
      <c r="M186" s="36">
        <f>[6]CAHUACHO!$BY$1817</f>
        <v>23</v>
      </c>
      <c r="N186" s="20">
        <f>[6]CAHUACHO!$BY$2139</f>
        <v>0</v>
      </c>
      <c r="O186" s="20">
        <f>[6]CAHUACHO!$BY$2300</f>
        <v>0</v>
      </c>
      <c r="P186" s="36">
        <f>[6]CAHUACHO!$BY$2461</f>
        <v>0</v>
      </c>
      <c r="Q186" s="20">
        <f>[6]CAHUACHO!$BY$2924</f>
        <v>23</v>
      </c>
      <c r="R186" s="24">
        <f t="shared" si="9"/>
        <v>0.71875</v>
      </c>
      <c r="S186" s="25">
        <f t="shared" si="10"/>
        <v>9</v>
      </c>
    </row>
    <row r="187" spans="2:19" x14ac:dyDescent="0.25">
      <c r="D187" s="39"/>
      <c r="E187" s="39">
        <f>IFERROR(E181/$D$181," ")</f>
        <v>4.0730337078651688E-2</v>
      </c>
      <c r="F187" s="39">
        <f t="shared" ref="F187:P187" si="11">IFERROR(F181/$D$181," ")</f>
        <v>7.5842696629213488E-2</v>
      </c>
      <c r="G187" s="39">
        <f t="shared" si="11"/>
        <v>0.13904494382022473</v>
      </c>
      <c r="H187" s="39">
        <f t="shared" si="11"/>
        <v>0.1896067415730337</v>
      </c>
      <c r="I187" s="39">
        <f t="shared" si="11"/>
        <v>0.2345505617977528</v>
      </c>
      <c r="J187" s="39">
        <f t="shared" si="11"/>
        <v>0.28370786516853935</v>
      </c>
      <c r="K187" s="39">
        <f t="shared" si="11"/>
        <v>0.3455056179775281</v>
      </c>
      <c r="L187" s="39">
        <f t="shared" si="11"/>
        <v>0.4199438202247191</v>
      </c>
      <c r="M187" s="39">
        <f t="shared" si="11"/>
        <v>0.4901685393258427</v>
      </c>
      <c r="N187" s="39">
        <f t="shared" si="11"/>
        <v>0</v>
      </c>
      <c r="O187" s="39">
        <f t="shared" si="11"/>
        <v>0</v>
      </c>
      <c r="P187" s="39">
        <f t="shared" si="11"/>
        <v>0</v>
      </c>
    </row>
    <row r="212" spans="2:19" ht="15" customHeight="1" x14ac:dyDescent="0.25"/>
    <row r="215" spans="2:19" x14ac:dyDescent="0.25">
      <c r="B215" s="55" t="s">
        <v>1</v>
      </c>
      <c r="D215" s="56" t="s">
        <v>81</v>
      </c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8"/>
    </row>
    <row r="216" spans="2:19" x14ac:dyDescent="0.25">
      <c r="B216" s="55"/>
      <c r="D216" s="68" t="s">
        <v>6</v>
      </c>
      <c r="E216" s="70" t="s">
        <v>7</v>
      </c>
      <c r="F216" s="70" t="s">
        <v>8</v>
      </c>
      <c r="G216" s="84" t="s">
        <v>9</v>
      </c>
      <c r="H216" s="70" t="s">
        <v>11</v>
      </c>
      <c r="I216" s="70" t="s">
        <v>12</v>
      </c>
      <c r="J216" s="84" t="s">
        <v>13</v>
      </c>
      <c r="K216" s="70" t="s">
        <v>16</v>
      </c>
      <c r="L216" s="70" t="s">
        <v>17</v>
      </c>
      <c r="M216" s="84" t="s">
        <v>18</v>
      </c>
      <c r="N216" s="70" t="s">
        <v>21</v>
      </c>
      <c r="O216" s="70" t="s">
        <v>22</v>
      </c>
      <c r="P216" s="84" t="s">
        <v>23</v>
      </c>
      <c r="Q216" s="69" t="s">
        <v>26</v>
      </c>
      <c r="R216" s="69"/>
      <c r="S216" s="69"/>
    </row>
    <row r="217" spans="2:19" x14ac:dyDescent="0.25">
      <c r="B217" s="55"/>
      <c r="D217" s="69"/>
      <c r="E217" s="71"/>
      <c r="F217" s="71"/>
      <c r="G217" s="85"/>
      <c r="H217" s="71"/>
      <c r="I217" s="71"/>
      <c r="J217" s="85"/>
      <c r="K217" s="71"/>
      <c r="L217" s="71"/>
      <c r="M217" s="85"/>
      <c r="N217" s="71"/>
      <c r="O217" s="71"/>
      <c r="P217" s="85"/>
      <c r="Q217" s="33" t="s">
        <v>27</v>
      </c>
      <c r="R217" s="33" t="s">
        <v>28</v>
      </c>
      <c r="S217" s="10" t="s">
        <v>29</v>
      </c>
    </row>
    <row r="218" spans="2:19" x14ac:dyDescent="0.25">
      <c r="B218" s="28" t="s">
        <v>59</v>
      </c>
      <c r="D218" s="21">
        <f>SUM(D219:D226)</f>
        <v>1147</v>
      </c>
      <c r="E218" s="21">
        <f>[7]MICRORED!$BY$26</f>
        <v>53</v>
      </c>
      <c r="F218" s="21">
        <f>[7]MICRORED!$BY$207</f>
        <v>105</v>
      </c>
      <c r="G218" s="37">
        <f>[7]MICRORED!$BY$509</f>
        <v>153</v>
      </c>
      <c r="H218" s="21">
        <f>[7]MICRORED!$BY$690</f>
        <v>207</v>
      </c>
      <c r="I218" s="21">
        <f>[7]MICRORED!$BY$851</f>
        <v>274</v>
      </c>
      <c r="J218" s="37">
        <f>[7]MICRORED!$BY$1314</f>
        <v>328</v>
      </c>
      <c r="K218" s="21">
        <f>[7]MICRORED!$BY$1495</f>
        <v>379</v>
      </c>
      <c r="L218" s="21">
        <f>[7]MICRORED!$BY$1656</f>
        <v>459</v>
      </c>
      <c r="M218" s="37">
        <f>[7]MICRORED!$BY$1817</f>
        <v>526</v>
      </c>
      <c r="N218" s="21">
        <f>[7]MICRORED!$BY$2139</f>
        <v>0</v>
      </c>
      <c r="O218" s="21">
        <f>[7]MICRORED!$BY$2300</f>
        <v>0</v>
      </c>
      <c r="P218" s="37">
        <f>[7]MICRORED!$BY$2461</f>
        <v>0</v>
      </c>
      <c r="Q218" s="21">
        <f>[7]MICRORED!$BY$2924</f>
        <v>526</v>
      </c>
      <c r="R218" s="24">
        <f t="shared" ref="R218:R226" si="12">IFERROR(Q218/D218," ")</f>
        <v>0.45858761987794244</v>
      </c>
      <c r="S218" s="25">
        <f t="shared" ref="S218:S226" si="13">D218-Q218</f>
        <v>621</v>
      </c>
    </row>
    <row r="219" spans="2:19" x14ac:dyDescent="0.25">
      <c r="B219" s="30" t="s">
        <v>60</v>
      </c>
      <c r="D219" s="19">
        <v>567</v>
      </c>
      <c r="E219" s="20">
        <f>[7]CHALA!$BY$26</f>
        <v>19</v>
      </c>
      <c r="F219" s="20">
        <f>[7]CHALA!$BY$207</f>
        <v>38</v>
      </c>
      <c r="G219" s="36">
        <f>[7]CHALA!$BY$509</f>
        <v>52</v>
      </c>
      <c r="H219" s="22">
        <f>[7]CHALA!$BY$690</f>
        <v>64</v>
      </c>
      <c r="I219" s="20">
        <f>[7]CHALA!$BY$851</f>
        <v>27</v>
      </c>
      <c r="J219" s="36">
        <f>[7]CHALA!$BY$1314</f>
        <v>122</v>
      </c>
      <c r="K219" s="20">
        <f>[7]CHALA!$BY$1495</f>
        <v>138</v>
      </c>
      <c r="L219" s="20">
        <f>[7]CHALA!$BY$1656</f>
        <v>170</v>
      </c>
      <c r="M219" s="36">
        <f>[7]CHALA!$BY$1817</f>
        <v>204</v>
      </c>
      <c r="N219" s="20">
        <f>[7]CHALA!$BY$2139</f>
        <v>0</v>
      </c>
      <c r="O219" s="20">
        <f>[7]CHALA!$BY$2300</f>
        <v>0</v>
      </c>
      <c r="P219" s="36">
        <f>[7]CHALA!$BY$2461</f>
        <v>0</v>
      </c>
      <c r="Q219" s="20">
        <f>[7]CHALA!$BY$2924</f>
        <v>204</v>
      </c>
      <c r="R219" s="24">
        <f t="shared" si="12"/>
        <v>0.35978835978835977</v>
      </c>
      <c r="S219" s="25">
        <f t="shared" si="13"/>
        <v>363</v>
      </c>
    </row>
    <row r="220" spans="2:19" x14ac:dyDescent="0.25">
      <c r="B220" s="30" t="s">
        <v>61</v>
      </c>
      <c r="D220" s="19">
        <v>176</v>
      </c>
      <c r="E220" s="20">
        <f>[7]CHAPARRA!$BY$26</f>
        <v>8</v>
      </c>
      <c r="F220" s="20">
        <f>[7]CHAPARRA!$BY$207</f>
        <v>17</v>
      </c>
      <c r="G220" s="36">
        <f>[7]CHAPARRA!$BY$509</f>
        <v>26</v>
      </c>
      <c r="H220" s="22">
        <f>[7]CHAPARRA!$BY$690</f>
        <v>35</v>
      </c>
      <c r="I220" s="20">
        <f>[7]CHAPARRA!$BY$851</f>
        <v>44</v>
      </c>
      <c r="J220" s="36">
        <f>[7]CHAPARRA!$BY$1314</f>
        <v>50</v>
      </c>
      <c r="K220" s="20">
        <f>[7]CHAPARRA!$BY$1495</f>
        <v>59</v>
      </c>
      <c r="L220" s="20">
        <f>[7]CHAPARRA!$BY$1656</f>
        <v>65</v>
      </c>
      <c r="M220" s="36">
        <f>[7]CHAPARRA!$BY$1817</f>
        <v>74</v>
      </c>
      <c r="N220" s="20">
        <f>[7]CHAPARRA!$BY$2139</f>
        <v>0</v>
      </c>
      <c r="O220" s="20">
        <f>[7]CHAPARRA!$BY$2300</f>
        <v>0</v>
      </c>
      <c r="P220" s="36">
        <f>[7]CHAPARRA!$BY$2461</f>
        <v>0</v>
      </c>
      <c r="Q220" s="20">
        <f>[7]CHAPARRA!$BY$2924</f>
        <v>74</v>
      </c>
      <c r="R220" s="24">
        <f t="shared" si="12"/>
        <v>0.42045454545454547</v>
      </c>
      <c r="S220" s="25">
        <f t="shared" si="13"/>
        <v>102</v>
      </c>
    </row>
    <row r="221" spans="2:19" x14ac:dyDescent="0.25">
      <c r="B221" s="30" t="s">
        <v>62</v>
      </c>
      <c r="D221" s="19">
        <v>69</v>
      </c>
      <c r="E221" s="20">
        <f>[7]ACHANIZO!$BY$26</f>
        <v>1</v>
      </c>
      <c r="F221" s="20">
        <f>[7]ACHANIZO!$BY$207</f>
        <v>1</v>
      </c>
      <c r="G221" s="36">
        <f>[7]ACHANIZO!$BY$509</f>
        <v>6</v>
      </c>
      <c r="H221" s="22">
        <f>[7]ACHANIZO!$BY$690</f>
        <v>11</v>
      </c>
      <c r="I221" s="20">
        <f>[7]ACHANIZO!$BY$851</f>
        <v>14</v>
      </c>
      <c r="J221" s="36">
        <f>[7]ACHANIZO!$BY$1314</f>
        <v>18</v>
      </c>
      <c r="K221" s="20">
        <f>[7]ACHANIZO!$BY$1495</f>
        <v>21</v>
      </c>
      <c r="L221" s="20">
        <f>[7]ACHANIZO!$BY$1656</f>
        <v>29</v>
      </c>
      <c r="M221" s="36">
        <f>[7]ACHANIZO!$BY$1817</f>
        <v>33</v>
      </c>
      <c r="N221" s="20">
        <f>[7]ACHANIZO!$BY$2139</f>
        <v>0</v>
      </c>
      <c r="O221" s="20">
        <f>[7]ACHANIZO!$BY$2300</f>
        <v>0</v>
      </c>
      <c r="P221" s="36">
        <f>[7]ACHANIZO!$BY$2461</f>
        <v>0</v>
      </c>
      <c r="Q221" s="20">
        <f>[7]ACHANIZO!$BY$2924</f>
        <v>33</v>
      </c>
      <c r="R221" s="24">
        <f t="shared" si="12"/>
        <v>0.47826086956521741</v>
      </c>
      <c r="S221" s="25">
        <f t="shared" si="13"/>
        <v>36</v>
      </c>
    </row>
    <row r="222" spans="2:19" x14ac:dyDescent="0.25">
      <c r="B222" s="30" t="s">
        <v>63</v>
      </c>
      <c r="D222" s="19">
        <v>127</v>
      </c>
      <c r="E222" s="20">
        <f>[7]QUICACHA!$BY$26</f>
        <v>10</v>
      </c>
      <c r="F222" s="20">
        <f>[7]QUICACHA!$BY$207</f>
        <v>15</v>
      </c>
      <c r="G222" s="36">
        <f>[7]QUICACHA!$BY$509</f>
        <v>23</v>
      </c>
      <c r="H222" s="22">
        <f>[7]QUICACHA!$BY$690</f>
        <v>34</v>
      </c>
      <c r="I222" s="20">
        <f>[7]QUICACHA!$BY$851</f>
        <v>42</v>
      </c>
      <c r="J222" s="36">
        <f>[7]QUICACHA!$BY$1314</f>
        <v>45</v>
      </c>
      <c r="K222" s="20">
        <f>[7]QUICACHA!$BY$1495</f>
        <v>54</v>
      </c>
      <c r="L222" s="20">
        <f>[7]QUICACHA!$BY$1656</f>
        <v>61</v>
      </c>
      <c r="M222" s="36">
        <f>[7]QUICACHA!$BY$1817</f>
        <v>64</v>
      </c>
      <c r="N222" s="20">
        <f>[7]QUICACHA!$BY$2139</f>
        <v>0</v>
      </c>
      <c r="O222" s="20">
        <f>[7]QUICACHA!$BY$2300</f>
        <v>0</v>
      </c>
      <c r="P222" s="36">
        <f>[7]QUICACHA!$BY$2461</f>
        <v>0</v>
      </c>
      <c r="Q222" s="20">
        <f>[7]QUICACHA!$BY$2924</f>
        <v>64</v>
      </c>
      <c r="R222" s="24">
        <f t="shared" si="12"/>
        <v>0.50393700787401574</v>
      </c>
      <c r="S222" s="25">
        <f t="shared" si="13"/>
        <v>63</v>
      </c>
    </row>
    <row r="223" spans="2:19" x14ac:dyDescent="0.25">
      <c r="B223" s="30" t="s">
        <v>64</v>
      </c>
      <c r="D223" s="19">
        <v>64</v>
      </c>
      <c r="E223" s="20">
        <f>[7]TOCOTA!$BY$26</f>
        <v>3</v>
      </c>
      <c r="F223" s="20">
        <f>[7]TOCOTA!$BY$207</f>
        <v>8</v>
      </c>
      <c r="G223" s="36">
        <f>[7]TOCOTA!$BY$509</f>
        <v>11</v>
      </c>
      <c r="H223" s="22">
        <f>[7]TOCOTA!$BY$690</f>
        <v>19</v>
      </c>
      <c r="I223" s="20">
        <f>[7]TOCOTA!$BY$851</f>
        <v>25</v>
      </c>
      <c r="J223" s="36">
        <f>[7]TOCOTA!$BY$1314</f>
        <v>30</v>
      </c>
      <c r="K223" s="20">
        <f>[7]TOCOTA!$BY$1495</f>
        <v>39</v>
      </c>
      <c r="L223" s="20">
        <f>[7]TOCOTA!$BY$1656</f>
        <v>44</v>
      </c>
      <c r="M223" s="36">
        <f>[7]TOCOTA!$BY$1817</f>
        <v>51</v>
      </c>
      <c r="N223" s="20">
        <f>[7]TOCOTA!$BY$2139</f>
        <v>0</v>
      </c>
      <c r="O223" s="20">
        <f>[7]TOCOTA!$BY$2300</f>
        <v>0</v>
      </c>
      <c r="P223" s="36">
        <f>[7]TOCOTA!$BY$2461</f>
        <v>0</v>
      </c>
      <c r="Q223" s="20">
        <f>[7]TOCOTA!$BY$2924</f>
        <v>51</v>
      </c>
      <c r="R223" s="24">
        <f t="shared" si="12"/>
        <v>0.796875</v>
      </c>
      <c r="S223" s="25">
        <f t="shared" si="13"/>
        <v>13</v>
      </c>
    </row>
    <row r="224" spans="2:19" x14ac:dyDescent="0.25">
      <c r="B224" s="30" t="s">
        <v>65</v>
      </c>
      <c r="D224" s="19">
        <v>79</v>
      </c>
      <c r="E224" s="20">
        <f>[7]MOLLEHUACA!$BY$26</f>
        <v>5</v>
      </c>
      <c r="F224" s="20">
        <f>[7]MOLLEHUACA!$BY$207</f>
        <v>12</v>
      </c>
      <c r="G224" s="36">
        <f>[7]MOLLEHUACA!$BY$509</f>
        <v>19</v>
      </c>
      <c r="H224" s="22">
        <f>[7]MOLLEHUACA!$BY$690</f>
        <v>29</v>
      </c>
      <c r="I224" s="20">
        <f>[7]MOLLEHUACA!$BY$851</f>
        <v>37</v>
      </c>
      <c r="J224" s="36">
        <f>[7]MOLLEHUACA!$BY$1314</f>
        <v>39</v>
      </c>
      <c r="K224" s="20">
        <f>[7]MOLLEHUACA!$BY$1495</f>
        <v>46</v>
      </c>
      <c r="L224" s="20">
        <f>[7]MOLLEHUACA!$BY$1656</f>
        <v>66</v>
      </c>
      <c r="M224" s="36">
        <f>[7]MOLLEHUACA!$BY$1817</f>
        <v>78</v>
      </c>
      <c r="N224" s="20">
        <f>[7]MOLLEHUACA!$BY$2139</f>
        <v>0</v>
      </c>
      <c r="O224" s="20">
        <f>[7]MOLLEHUACA!$BY$2300</f>
        <v>0</v>
      </c>
      <c r="P224" s="36">
        <f>[7]MOLLEHUACA!$BY$2461</f>
        <v>0</v>
      </c>
      <c r="Q224" s="20">
        <f>[7]MOLLEHUACA!$BY$2924</f>
        <v>78</v>
      </c>
      <c r="R224" s="24">
        <f t="shared" si="12"/>
        <v>0.98734177215189878</v>
      </c>
      <c r="S224" s="25">
        <f t="shared" si="13"/>
        <v>1</v>
      </c>
    </row>
    <row r="225" spans="2:19" x14ac:dyDescent="0.25">
      <c r="B225" s="30" t="s">
        <v>66</v>
      </c>
      <c r="D225" s="19">
        <v>49</v>
      </c>
      <c r="E225" s="20">
        <f>[7]ATIQUIPA!$BY$26</f>
        <v>0</v>
      </c>
      <c r="F225" s="20">
        <f>[7]ATIQUIPA!$BY$207</f>
        <v>2</v>
      </c>
      <c r="G225" s="36">
        <f>[7]ATIQUIPA!$BY$509</f>
        <v>3</v>
      </c>
      <c r="H225" s="22">
        <f>[7]ATIQUIPA!$BY$690</f>
        <v>3</v>
      </c>
      <c r="I225" s="20">
        <f>[7]ATIQUIPA!$BY$851</f>
        <v>4</v>
      </c>
      <c r="J225" s="36">
        <f>[7]ATIQUIPA!$BY$1314</f>
        <v>5</v>
      </c>
      <c r="K225" s="20">
        <f>[7]ATIQUIPA!$BY$1495</f>
        <v>6</v>
      </c>
      <c r="L225" s="20">
        <f>[7]ATIQUIPA!$BY$1656</f>
        <v>7</v>
      </c>
      <c r="M225" s="36">
        <f>[7]ATIQUIPA!$BY$1817</f>
        <v>7</v>
      </c>
      <c r="N225" s="20">
        <f>[7]ATIQUIPA!$BY$2139</f>
        <v>0</v>
      </c>
      <c r="O225" s="20">
        <f>[7]ATIQUIPA!$BY$2300</f>
        <v>0</v>
      </c>
      <c r="P225" s="36">
        <f>[7]ATIQUIPA!$BY$2461</f>
        <v>0</v>
      </c>
      <c r="Q225" s="20">
        <f>[7]ATIQUIPA!$BY$2924</f>
        <v>7</v>
      </c>
      <c r="R225" s="24">
        <f t="shared" si="12"/>
        <v>0.14285714285714285</v>
      </c>
      <c r="S225" s="25">
        <f t="shared" si="13"/>
        <v>42</v>
      </c>
    </row>
    <row r="226" spans="2:19" x14ac:dyDescent="0.25">
      <c r="B226" s="30" t="s">
        <v>67</v>
      </c>
      <c r="D226" s="19">
        <v>16</v>
      </c>
      <c r="E226" s="20">
        <f>'[7]STA ROSA'!$BY$26</f>
        <v>0</v>
      </c>
      <c r="F226" s="20">
        <f>'[7]STA ROSA'!$BY$207</f>
        <v>0</v>
      </c>
      <c r="G226" s="36">
        <f>'[7]STA ROSA'!$BY$509</f>
        <v>0</v>
      </c>
      <c r="H226" s="22">
        <f>'[7]STA ROSA'!$BY$690</f>
        <v>0</v>
      </c>
      <c r="I226" s="20">
        <f>'[7]STA ROSA'!$BY$851</f>
        <v>3</v>
      </c>
      <c r="J226" s="36">
        <f>'[7]STA ROSA'!$BY$1314</f>
        <v>3</v>
      </c>
      <c r="K226" s="20">
        <f>'[7]STA ROSA'!$BY$1495</f>
        <v>3</v>
      </c>
      <c r="L226" s="20">
        <f>'[7]STA ROSA'!$BY$1656</f>
        <v>3</v>
      </c>
      <c r="M226" s="36">
        <f>'[7]STA ROSA'!$BY$1817</f>
        <v>4</v>
      </c>
      <c r="N226" s="20">
        <f>'[7]STA ROSA'!$BY$2139</f>
        <v>0</v>
      </c>
      <c r="O226" s="20">
        <f>'[7]STA ROSA'!$BY$2300</f>
        <v>0</v>
      </c>
      <c r="P226" s="36">
        <f>'[7]STA ROSA'!$BY$2461</f>
        <v>0</v>
      </c>
      <c r="Q226" s="20">
        <f>'[7]STA ROSA'!$BY$2924</f>
        <v>4</v>
      </c>
      <c r="R226" s="24">
        <f t="shared" si="12"/>
        <v>0.25</v>
      </c>
      <c r="S226" s="25">
        <f t="shared" si="13"/>
        <v>12</v>
      </c>
    </row>
    <row r="227" spans="2:19" x14ac:dyDescent="0.25">
      <c r="D227" s="39"/>
      <c r="E227" s="39">
        <f>IFERROR(E218/$D$218," ")</f>
        <v>4.6207497820401046E-2</v>
      </c>
      <c r="F227" s="39">
        <f t="shared" ref="F227:P227" si="14">IFERROR(F218/$D$218," ")</f>
        <v>9.1543156059285091E-2</v>
      </c>
      <c r="G227" s="39">
        <f t="shared" si="14"/>
        <v>0.13339145597210114</v>
      </c>
      <c r="H227" s="39">
        <f t="shared" si="14"/>
        <v>0.18047079337401917</v>
      </c>
      <c r="I227" s="39">
        <f t="shared" si="14"/>
        <v>0.23888404533565824</v>
      </c>
      <c r="J227" s="39">
        <f t="shared" si="14"/>
        <v>0.28596338273757627</v>
      </c>
      <c r="K227" s="39">
        <f t="shared" si="14"/>
        <v>0.3304272013949433</v>
      </c>
      <c r="L227" s="39">
        <f t="shared" si="14"/>
        <v>0.4001743679163034</v>
      </c>
      <c r="M227" s="39">
        <f t="shared" si="14"/>
        <v>0.45858761987794244</v>
      </c>
      <c r="N227" s="39">
        <f t="shared" si="14"/>
        <v>0</v>
      </c>
      <c r="O227" s="39">
        <f t="shared" si="14"/>
        <v>0</v>
      </c>
      <c r="P227" s="39">
        <f t="shared" si="14"/>
        <v>0</v>
      </c>
    </row>
    <row r="229" spans="2:19" ht="15" customHeight="1" x14ac:dyDescent="0.25"/>
    <row r="253" spans="2:19" x14ac:dyDescent="0.25">
      <c r="B253" s="55" t="s">
        <v>1</v>
      </c>
      <c r="D253" s="56" t="s">
        <v>81</v>
      </c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8"/>
    </row>
    <row r="254" spans="2:19" x14ac:dyDescent="0.25">
      <c r="B254" s="55"/>
      <c r="D254" s="68" t="s">
        <v>6</v>
      </c>
      <c r="E254" s="70" t="s">
        <v>7</v>
      </c>
      <c r="F254" s="70" t="s">
        <v>8</v>
      </c>
      <c r="G254" s="84" t="s">
        <v>9</v>
      </c>
      <c r="H254" s="70" t="s">
        <v>11</v>
      </c>
      <c r="I254" s="70" t="s">
        <v>12</v>
      </c>
      <c r="J254" s="84" t="s">
        <v>13</v>
      </c>
      <c r="K254" s="70" t="s">
        <v>16</v>
      </c>
      <c r="L254" s="70" t="s">
        <v>17</v>
      </c>
      <c r="M254" s="84" t="s">
        <v>18</v>
      </c>
      <c r="N254" s="70" t="s">
        <v>21</v>
      </c>
      <c r="O254" s="70" t="s">
        <v>22</v>
      </c>
      <c r="P254" s="84" t="s">
        <v>23</v>
      </c>
      <c r="Q254" s="69" t="s">
        <v>26</v>
      </c>
      <c r="R254" s="69"/>
      <c r="S254" s="69"/>
    </row>
    <row r="255" spans="2:19" x14ac:dyDescent="0.25">
      <c r="B255" s="55"/>
      <c r="D255" s="69"/>
      <c r="E255" s="71"/>
      <c r="F255" s="71"/>
      <c r="G255" s="85"/>
      <c r="H255" s="71"/>
      <c r="I255" s="71"/>
      <c r="J255" s="85"/>
      <c r="K255" s="71"/>
      <c r="L255" s="71"/>
      <c r="M255" s="85"/>
      <c r="N255" s="71"/>
      <c r="O255" s="71"/>
      <c r="P255" s="85"/>
      <c r="Q255" s="33" t="s">
        <v>27</v>
      </c>
      <c r="R255" s="33" t="s">
        <v>28</v>
      </c>
      <c r="S255" s="10" t="s">
        <v>29</v>
      </c>
    </row>
    <row r="256" spans="2:19" x14ac:dyDescent="0.25">
      <c r="B256" s="28" t="s">
        <v>68</v>
      </c>
      <c r="D256" s="21">
        <f>SUM(D257:D261)</f>
        <v>785</v>
      </c>
      <c r="E256" s="21">
        <f>[8]MICRORED!$BY$26</f>
        <v>25</v>
      </c>
      <c r="F256" s="21">
        <f>[8]MICRORED!$BY$207</f>
        <v>48</v>
      </c>
      <c r="G256" s="37">
        <f>[8]MICRORED!$BY$509</f>
        <v>68</v>
      </c>
      <c r="H256" s="21">
        <f>[8]MICRORED!$BY$690</f>
        <v>98</v>
      </c>
      <c r="I256" s="21">
        <f>[8]MICRORED!$BY$851</f>
        <v>139</v>
      </c>
      <c r="J256" s="37">
        <f>[8]MICRORED!$BY$1314</f>
        <v>162</v>
      </c>
      <c r="K256" s="21">
        <f>[8]MICRORED!$BY$1495</f>
        <v>198</v>
      </c>
      <c r="L256" s="21">
        <f>[8]MICRORED!$BY$1656</f>
        <v>249</v>
      </c>
      <c r="M256" s="37">
        <f>[8]MICRORED!$BY$1817</f>
        <v>282</v>
      </c>
      <c r="N256" s="21">
        <f>[8]MICRORED!$BY$2139</f>
        <v>0</v>
      </c>
      <c r="O256" s="21">
        <f>[8]MICRORED!$BY$2300</f>
        <v>0</v>
      </c>
      <c r="P256" s="37">
        <f>[8]MICRORED!$BY$2461</f>
        <v>0</v>
      </c>
      <c r="Q256" s="21">
        <f>[8]MICRORED!$BY$2924</f>
        <v>282</v>
      </c>
      <c r="R256" s="24">
        <f t="shared" ref="R256:R261" si="15">IFERROR(Q256/D256," ")</f>
        <v>0.35923566878980889</v>
      </c>
      <c r="S256" s="25">
        <f t="shared" ref="S256:S261" si="16">D256-Q256</f>
        <v>503</v>
      </c>
    </row>
    <row r="257" spans="2:19" x14ac:dyDescent="0.25">
      <c r="B257" s="30" t="s">
        <v>69</v>
      </c>
      <c r="D257" s="19">
        <v>261</v>
      </c>
      <c r="E257" s="20">
        <f>[8]ACARI!$BY$26</f>
        <v>12</v>
      </c>
      <c r="F257" s="20">
        <f>[8]ACARI!$BY$207</f>
        <v>25</v>
      </c>
      <c r="G257" s="36">
        <f>[8]ACARI!$BY$509</f>
        <v>31</v>
      </c>
      <c r="H257" s="22">
        <f>[8]ACARI!$BY$690</f>
        <v>42</v>
      </c>
      <c r="I257" s="20">
        <f>[8]ACARI!$BY$851</f>
        <v>53</v>
      </c>
      <c r="J257" s="36">
        <f>[8]ACARI!$BY$1314</f>
        <v>59</v>
      </c>
      <c r="K257" s="20">
        <f>[8]ACARI!$BY$1495</f>
        <v>70</v>
      </c>
      <c r="L257" s="20">
        <f>[8]ACARI!$BY$1656</f>
        <v>91</v>
      </c>
      <c r="M257" s="36">
        <f>[8]ACARI!$BY$1817</f>
        <v>101</v>
      </c>
      <c r="N257" s="20">
        <f>[8]ACARI!$BY$2139</f>
        <v>0</v>
      </c>
      <c r="O257" s="20">
        <f>[8]ACARI!$BY$2300</f>
        <v>0</v>
      </c>
      <c r="P257" s="36">
        <f>[8]ACARI!$BY$2461</f>
        <v>0</v>
      </c>
      <c r="Q257" s="20">
        <f>[8]ACARI!$BY$2924</f>
        <v>101</v>
      </c>
      <c r="R257" s="24">
        <f t="shared" si="15"/>
        <v>0.38697318007662834</v>
      </c>
      <c r="S257" s="25">
        <f t="shared" si="16"/>
        <v>160</v>
      </c>
    </row>
    <row r="258" spans="2:19" x14ac:dyDescent="0.25">
      <c r="B258" s="30" t="s">
        <v>70</v>
      </c>
      <c r="D258" s="19">
        <v>172</v>
      </c>
      <c r="E258" s="20">
        <f>'[8]BELLA UNION'!$BY$26</f>
        <v>2</v>
      </c>
      <c r="F258" s="20">
        <f>'[8]BELLA UNION'!$BY$207</f>
        <v>3</v>
      </c>
      <c r="G258" s="36">
        <f>'[8]BELLA UNION'!$BY$509</f>
        <v>4</v>
      </c>
      <c r="H258" s="22">
        <f>'[8]BELLA UNION'!$BY$690</f>
        <v>6</v>
      </c>
      <c r="I258" s="20">
        <f>'[8]BELLA UNION'!$BY$851</f>
        <v>22</v>
      </c>
      <c r="J258" s="36">
        <f>'[8]BELLA UNION'!$BY$1314</f>
        <v>26</v>
      </c>
      <c r="K258" s="20">
        <f>'[8]BELLA UNION'!$BY$1495</f>
        <v>34</v>
      </c>
      <c r="L258" s="20">
        <f>'[8]BELLA UNION'!$BY$1656</f>
        <v>51</v>
      </c>
      <c r="M258" s="36">
        <f>'[8]BELLA UNION'!$BY$1817</f>
        <v>55</v>
      </c>
      <c r="N258" s="20">
        <f>'[8]BELLA UNION'!$BY$2139</f>
        <v>0</v>
      </c>
      <c r="O258" s="20">
        <f>'[8]BELLA UNION'!$BY$2300</f>
        <v>0</v>
      </c>
      <c r="P258" s="36">
        <f>'[8]BELLA UNION'!$BY$2461</f>
        <v>0</v>
      </c>
      <c r="Q258" s="20">
        <f>'[8]BELLA UNION'!$BY$2924</f>
        <v>55</v>
      </c>
      <c r="R258" s="24">
        <f t="shared" si="15"/>
        <v>0.31976744186046513</v>
      </c>
      <c r="S258" s="25">
        <f t="shared" si="16"/>
        <v>117</v>
      </c>
    </row>
    <row r="259" spans="2:19" x14ac:dyDescent="0.25">
      <c r="B259" s="30" t="s">
        <v>71</v>
      </c>
      <c r="D259" s="19">
        <v>109</v>
      </c>
      <c r="E259" s="20">
        <f>[8]LOMAS!$BY$26</f>
        <v>1</v>
      </c>
      <c r="F259" s="20">
        <f>[8]LOMAS!$BY$207</f>
        <v>4</v>
      </c>
      <c r="G259" s="36">
        <f>[8]LOMAS!$BY$509</f>
        <v>9</v>
      </c>
      <c r="H259" s="22">
        <f>[8]LOMAS!$BY$690</f>
        <v>13</v>
      </c>
      <c r="I259" s="20">
        <f>[8]LOMAS!$BY$851</f>
        <v>19</v>
      </c>
      <c r="J259" s="36">
        <f>[8]LOMAS!$BY$1314</f>
        <v>26</v>
      </c>
      <c r="K259" s="20">
        <f>[8]LOMAS!$BY$1495</f>
        <v>31</v>
      </c>
      <c r="L259" s="20">
        <f>[8]LOMAS!$BY$1656</f>
        <v>36</v>
      </c>
      <c r="M259" s="36">
        <f>[8]LOMAS!$BY$1817</f>
        <v>44</v>
      </c>
      <c r="N259" s="20">
        <f>[8]LOMAS!$BY$2139</f>
        <v>0</v>
      </c>
      <c r="O259" s="20">
        <f>[8]LOMAS!$BY$2300</f>
        <v>0</v>
      </c>
      <c r="P259" s="36">
        <f>[8]LOMAS!$BY$2461</f>
        <v>0</v>
      </c>
      <c r="Q259" s="20">
        <f>[8]LOMAS!$BY$2924</f>
        <v>44</v>
      </c>
      <c r="R259" s="24">
        <f t="shared" si="15"/>
        <v>0.40366972477064222</v>
      </c>
      <c r="S259" s="25">
        <f t="shared" si="16"/>
        <v>65</v>
      </c>
    </row>
    <row r="260" spans="2:19" x14ac:dyDescent="0.25">
      <c r="B260" s="30" t="s">
        <v>72</v>
      </c>
      <c r="D260" s="19">
        <v>112</v>
      </c>
      <c r="E260" s="20">
        <f>[8]JAQUI!$BY$26</f>
        <v>3</v>
      </c>
      <c r="F260" s="20">
        <f>[8]JAQUI!$BY$207</f>
        <v>5</v>
      </c>
      <c r="G260" s="36">
        <f>[8]JAQUI!$BY$509</f>
        <v>12</v>
      </c>
      <c r="H260" s="22">
        <f>[8]JAQUI!$BY$690</f>
        <v>15</v>
      </c>
      <c r="I260" s="20">
        <f>[8]JAQUI!$BY$851</f>
        <v>19</v>
      </c>
      <c r="J260" s="36">
        <f>[8]JAQUI!$BY$1314</f>
        <v>25</v>
      </c>
      <c r="K260" s="20">
        <f>[8]JAQUI!$BY$1495</f>
        <v>29</v>
      </c>
      <c r="L260" s="20">
        <f>[8]JAQUI!$BY$1656</f>
        <v>35</v>
      </c>
      <c r="M260" s="36">
        <f>[8]JAQUI!$BY$1817</f>
        <v>41</v>
      </c>
      <c r="N260" s="20">
        <f>[8]JAQUI!$BY$2139</f>
        <v>0</v>
      </c>
      <c r="O260" s="20">
        <f>[8]JAQUI!$BY$2300</f>
        <v>0</v>
      </c>
      <c r="P260" s="36">
        <f>[8]JAQUI!$BY$2461</f>
        <v>0</v>
      </c>
      <c r="Q260" s="20">
        <f>[8]JAQUI!$BY$2924</f>
        <v>41</v>
      </c>
      <c r="R260" s="24">
        <f t="shared" si="15"/>
        <v>0.36607142857142855</v>
      </c>
      <c r="S260" s="25">
        <f t="shared" si="16"/>
        <v>71</v>
      </c>
    </row>
    <row r="261" spans="2:19" x14ac:dyDescent="0.25">
      <c r="B261" s="30" t="s">
        <v>73</v>
      </c>
      <c r="D261" s="19">
        <v>131</v>
      </c>
      <c r="E261" s="20">
        <f>[8]YAUCA!$BY$26</f>
        <v>2</v>
      </c>
      <c r="F261" s="20">
        <f>[8]YAUCA!$BY$207</f>
        <v>7</v>
      </c>
      <c r="G261" s="36">
        <f>[8]YAUCA!$BY$509</f>
        <v>10</v>
      </c>
      <c r="H261" s="22">
        <f>[8]YAUCA!$BY$690</f>
        <v>16</v>
      </c>
      <c r="I261" s="20">
        <f>[8]YAUCA!$BY$851</f>
        <v>21</v>
      </c>
      <c r="J261" s="36">
        <f>[8]YAUCA!$BY$1314</f>
        <v>22</v>
      </c>
      <c r="K261" s="20">
        <f>[8]YAUCA!$BY$1495</f>
        <v>27</v>
      </c>
      <c r="L261" s="20">
        <f>[8]YAUCA!$BY$1656</f>
        <v>31</v>
      </c>
      <c r="M261" s="36">
        <f>[8]YAUCA!$BY$1817</f>
        <v>34</v>
      </c>
      <c r="N261" s="20">
        <f>[8]YAUCA!$BY$2139</f>
        <v>0</v>
      </c>
      <c r="O261" s="20">
        <f>[8]YAUCA!$BY$2300</f>
        <v>0</v>
      </c>
      <c r="P261" s="36">
        <f>[8]YAUCA!$BY$2461</f>
        <v>0</v>
      </c>
      <c r="Q261" s="20">
        <f>[8]YAUCA!$BY$2924</f>
        <v>34</v>
      </c>
      <c r="R261" s="24">
        <f t="shared" si="15"/>
        <v>0.25954198473282442</v>
      </c>
      <c r="S261" s="25">
        <f t="shared" si="16"/>
        <v>97</v>
      </c>
    </row>
    <row r="262" spans="2:19" x14ac:dyDescent="0.25">
      <c r="D262" s="39"/>
      <c r="E262" s="39">
        <f>IFERROR(E256/$D$256," ")</f>
        <v>3.1847133757961783E-2</v>
      </c>
      <c r="F262" s="39">
        <f t="shared" ref="F262:P262" si="17">IFERROR(F256/$D$256," ")</f>
        <v>6.1146496815286625E-2</v>
      </c>
      <c r="G262" s="39">
        <f t="shared" si="17"/>
        <v>8.6624203821656046E-2</v>
      </c>
      <c r="H262" s="39">
        <f t="shared" si="17"/>
        <v>0.12484076433121019</v>
      </c>
      <c r="I262" s="39">
        <f t="shared" si="17"/>
        <v>0.1770700636942675</v>
      </c>
      <c r="J262" s="39">
        <f t="shared" si="17"/>
        <v>0.20636942675159237</v>
      </c>
      <c r="K262" s="39">
        <f t="shared" si="17"/>
        <v>0.25222929936305732</v>
      </c>
      <c r="L262" s="39">
        <f t="shared" si="17"/>
        <v>0.31719745222929935</v>
      </c>
      <c r="M262" s="39">
        <f t="shared" si="17"/>
        <v>0.35923566878980889</v>
      </c>
      <c r="N262" s="39">
        <f t="shared" si="17"/>
        <v>0</v>
      </c>
      <c r="O262" s="39">
        <f t="shared" si="17"/>
        <v>0</v>
      </c>
      <c r="P262" s="39">
        <f t="shared" si="17"/>
        <v>0</v>
      </c>
    </row>
    <row r="289" spans="2:19" x14ac:dyDescent="0.25">
      <c r="B289" s="55" t="s">
        <v>1</v>
      </c>
      <c r="D289" s="56" t="s">
        <v>81</v>
      </c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8"/>
    </row>
    <row r="290" spans="2:19" x14ac:dyDescent="0.25">
      <c r="B290" s="55"/>
      <c r="D290" s="68" t="s">
        <v>6</v>
      </c>
      <c r="E290" s="70" t="s">
        <v>7</v>
      </c>
      <c r="F290" s="70" t="s">
        <v>8</v>
      </c>
      <c r="G290" s="84" t="s">
        <v>9</v>
      </c>
      <c r="H290" s="70" t="s">
        <v>11</v>
      </c>
      <c r="I290" s="70" t="s">
        <v>12</v>
      </c>
      <c r="J290" s="84" t="s">
        <v>13</v>
      </c>
      <c r="K290" s="70" t="s">
        <v>16</v>
      </c>
      <c r="L290" s="70" t="s">
        <v>17</v>
      </c>
      <c r="M290" s="84" t="s">
        <v>18</v>
      </c>
      <c r="N290" s="70" t="s">
        <v>21</v>
      </c>
      <c r="O290" s="70" t="s">
        <v>22</v>
      </c>
      <c r="P290" s="84" t="s">
        <v>23</v>
      </c>
      <c r="Q290" s="69" t="s">
        <v>26</v>
      </c>
      <c r="R290" s="69"/>
      <c r="S290" s="69"/>
    </row>
    <row r="291" spans="2:19" x14ac:dyDescent="0.25">
      <c r="B291" s="55"/>
      <c r="D291" s="69"/>
      <c r="E291" s="71"/>
      <c r="F291" s="71"/>
      <c r="G291" s="85"/>
      <c r="H291" s="71"/>
      <c r="I291" s="71"/>
      <c r="J291" s="85"/>
      <c r="K291" s="71"/>
      <c r="L291" s="71"/>
      <c r="M291" s="85"/>
      <c r="N291" s="71"/>
      <c r="O291" s="71"/>
      <c r="P291" s="85"/>
      <c r="Q291" s="33" t="s">
        <v>27</v>
      </c>
      <c r="R291" s="33" t="s">
        <v>28</v>
      </c>
      <c r="S291" s="10" t="s">
        <v>29</v>
      </c>
    </row>
    <row r="292" spans="2:19" x14ac:dyDescent="0.25">
      <c r="B292" s="28" t="s">
        <v>74</v>
      </c>
      <c r="D292" s="21">
        <f>SUM(D293:D296)</f>
        <v>894</v>
      </c>
      <c r="E292" s="21">
        <f>[9]MICRORED!$BY$26</f>
        <v>34</v>
      </c>
      <c r="F292" s="21">
        <f>[9]MICRORED!$BY$207</f>
        <v>75</v>
      </c>
      <c r="G292" s="37">
        <f>[9]MICRORED!$BY$509</f>
        <v>114</v>
      </c>
      <c r="H292" s="21">
        <f>[9]MICRORED!$BY$690</f>
        <v>148</v>
      </c>
      <c r="I292" s="21">
        <f>[9]MICRORED!$BY$851</f>
        <v>191</v>
      </c>
      <c r="J292" s="37">
        <f>[9]MICRORED!$BY$1314</f>
        <v>224</v>
      </c>
      <c r="K292" s="21">
        <f>[9]MICRORED!$BY$1495</f>
        <v>285</v>
      </c>
      <c r="L292" s="21">
        <f>[9]MICRORED!$BY$1656</f>
        <v>368</v>
      </c>
      <c r="M292" s="37">
        <f>[9]MICRORED!$BY$1817</f>
        <v>422</v>
      </c>
      <c r="N292" s="21">
        <f>[9]MICRORED!$BY$2139</f>
        <v>0</v>
      </c>
      <c r="O292" s="21">
        <f>[9]MICRORED!$BY$2300</f>
        <v>0</v>
      </c>
      <c r="P292" s="37">
        <f>[9]MICRORED!$BY$2461</f>
        <v>0</v>
      </c>
      <c r="Q292" s="21">
        <f>[9]MICRORED!$BY$2924</f>
        <v>422</v>
      </c>
      <c r="R292" s="24">
        <f>IFERROR(Q292/D292," ")</f>
        <v>0.47203579418344521</v>
      </c>
      <c r="S292" s="25">
        <f>D292-Q292</f>
        <v>472</v>
      </c>
    </row>
    <row r="293" spans="2:19" x14ac:dyDescent="0.25">
      <c r="B293" s="29" t="s">
        <v>75</v>
      </c>
      <c r="D293" s="19">
        <v>299</v>
      </c>
      <c r="E293" s="20">
        <f>[9]IQUIPI!$BY$26</f>
        <v>13</v>
      </c>
      <c r="F293" s="20">
        <f>[9]IQUIPI!$BY$207</f>
        <v>30</v>
      </c>
      <c r="G293" s="36">
        <f>[9]IQUIPI!$BY$509</f>
        <v>46</v>
      </c>
      <c r="H293" s="22">
        <f>[9]IQUIPI!$BY$690</f>
        <v>63</v>
      </c>
      <c r="I293" s="20">
        <f>[9]IQUIPI!$BY$851</f>
        <v>80</v>
      </c>
      <c r="J293" s="36">
        <f>[9]IQUIPI!$BY$1314</f>
        <v>95</v>
      </c>
      <c r="K293" s="20">
        <f>[9]IQUIPI!$BY$1495</f>
        <v>110</v>
      </c>
      <c r="L293" s="20">
        <f>[9]IQUIPI!$BY$1656</f>
        <v>130</v>
      </c>
      <c r="M293" s="36">
        <f>[9]IQUIPI!$BY$1817</f>
        <v>148</v>
      </c>
      <c r="N293" s="20">
        <f>[9]IQUIPI!$BY$2139</f>
        <v>0</v>
      </c>
      <c r="O293" s="20">
        <f>[9]IQUIPI!$BY$2300</f>
        <v>0</v>
      </c>
      <c r="P293" s="36">
        <f>[9]IQUIPI!$BY$2461</f>
        <v>0</v>
      </c>
      <c r="Q293" s="20">
        <f>[9]IQUIPI!$BY$2924</f>
        <v>148</v>
      </c>
      <c r="R293" s="24">
        <f>IFERROR(Q293/D293," ")</f>
        <v>0.49498327759197325</v>
      </c>
      <c r="S293" s="25">
        <f>D293-Q293</f>
        <v>151</v>
      </c>
    </row>
    <row r="294" spans="2:19" x14ac:dyDescent="0.25">
      <c r="B294" s="30" t="s">
        <v>76</v>
      </c>
      <c r="D294" s="19">
        <v>38</v>
      </c>
      <c r="E294" s="20">
        <f>[9]PIUCA!$BY$26</f>
        <v>0</v>
      </c>
      <c r="F294" s="20">
        <f>[9]PIUCA!$BY$207</f>
        <v>4</v>
      </c>
      <c r="G294" s="36">
        <f>[9]PIUCA!$BY$509</f>
        <v>6</v>
      </c>
      <c r="H294" s="22">
        <f>[9]PIUCA!$BY$690</f>
        <v>9</v>
      </c>
      <c r="I294" s="20">
        <f>[9]PIUCA!$BY$851</f>
        <v>10</v>
      </c>
      <c r="J294" s="36">
        <f>[9]PIUCA!$BY$1314</f>
        <v>11</v>
      </c>
      <c r="K294" s="20">
        <f>[9]PIUCA!$BY$1495</f>
        <v>14</v>
      </c>
      <c r="L294" s="20">
        <f>[9]PIUCA!$BY$1656</f>
        <v>15</v>
      </c>
      <c r="M294" s="36">
        <f>[9]PIUCA!$BY$1817</f>
        <v>19</v>
      </c>
      <c r="N294" s="20">
        <f>[9]PIUCA!$BY$2139</f>
        <v>0</v>
      </c>
      <c r="O294" s="20">
        <f>[9]PIUCA!$BY$2300</f>
        <v>0</v>
      </c>
      <c r="P294" s="36">
        <f>[9]PIUCA!$BY$2461</f>
        <v>0</v>
      </c>
      <c r="Q294" s="20">
        <f>[9]PIUCA!$BY$2924</f>
        <v>19</v>
      </c>
      <c r="R294" s="24">
        <f>IFERROR(Q294/D294," ")</f>
        <v>0.5</v>
      </c>
      <c r="S294" s="25">
        <f>D294-Q294</f>
        <v>19</v>
      </c>
    </row>
    <row r="295" spans="2:19" x14ac:dyDescent="0.25">
      <c r="B295" s="30" t="s">
        <v>77</v>
      </c>
      <c r="D295" s="19">
        <v>93</v>
      </c>
      <c r="E295" s="20">
        <f>[9]URASQUI!$BY$26</f>
        <v>5</v>
      </c>
      <c r="F295" s="20">
        <f>[9]URASQUI!$BY$207</f>
        <v>12</v>
      </c>
      <c r="G295" s="36">
        <f>[9]URASQUI!$BY$509</f>
        <v>20</v>
      </c>
      <c r="H295" s="22">
        <f>[9]URASQUI!$BY$690</f>
        <v>25</v>
      </c>
      <c r="I295" s="20">
        <f>[9]URASQUI!$BY$851</f>
        <v>32</v>
      </c>
      <c r="J295" s="36">
        <f>[9]URASQUI!$BY$1314</f>
        <v>36</v>
      </c>
      <c r="K295" s="20">
        <f>[9]URASQUI!$BY$1495</f>
        <v>57</v>
      </c>
      <c r="L295" s="20">
        <f>[9]URASQUI!$BY$1656</f>
        <v>98</v>
      </c>
      <c r="M295" s="36">
        <f>[9]URASQUI!$BY$1817</f>
        <v>104</v>
      </c>
      <c r="N295" s="20">
        <f>[9]URASQUI!$BY$2139</f>
        <v>0</v>
      </c>
      <c r="O295" s="20">
        <f>[9]URASQUI!$BY$2300</f>
        <v>0</v>
      </c>
      <c r="P295" s="36">
        <f>[9]URASQUI!$BY$2461</f>
        <v>0</v>
      </c>
      <c r="Q295" s="20">
        <f>[9]URASQUI!$BY$2924</f>
        <v>104</v>
      </c>
      <c r="R295" s="24">
        <f>IFERROR(Q295/D295," ")</f>
        <v>1.118279569892473</v>
      </c>
      <c r="S295" s="25">
        <f>D295-Q295</f>
        <v>-11</v>
      </c>
    </row>
    <row r="296" spans="2:19" x14ac:dyDescent="0.25">
      <c r="B296" s="30" t="s">
        <v>78</v>
      </c>
      <c r="D296" s="19">
        <v>464</v>
      </c>
      <c r="E296" s="20">
        <f>[9]SECOCHA!$BY$26</f>
        <v>11</v>
      </c>
      <c r="F296" s="20">
        <f>[9]SECOCHA!$BY$207</f>
        <v>24</v>
      </c>
      <c r="G296" s="36">
        <f>[9]SECOCHA!$BY$509</f>
        <v>38</v>
      </c>
      <c r="H296" s="22">
        <f>[9]SECOCHA!$BY$690</f>
        <v>47</v>
      </c>
      <c r="I296" s="20">
        <f>[9]SECOCHA!$BY$851</f>
        <v>65</v>
      </c>
      <c r="J296" s="36">
        <f>[9]SECOCHA!$BY$1314</f>
        <v>74</v>
      </c>
      <c r="K296" s="20">
        <f>[9]SECOCHA!$BY$1495</f>
        <v>97</v>
      </c>
      <c r="L296" s="20">
        <f>[9]SECOCHA!$BY$1656</f>
        <v>120</v>
      </c>
      <c r="M296" s="36">
        <f>[9]SECOCHA!$BY$1817</f>
        <v>146</v>
      </c>
      <c r="N296" s="20">
        <f>[9]SECOCHA!$BY$2139</f>
        <v>0</v>
      </c>
      <c r="O296" s="20">
        <f>[9]SECOCHA!$BY$2300</f>
        <v>0</v>
      </c>
      <c r="P296" s="36">
        <f>[9]SECOCHA!$BY$2461</f>
        <v>0</v>
      </c>
      <c r="Q296" s="20">
        <f>[9]SECOCHA!$BY$2924</f>
        <v>146</v>
      </c>
      <c r="R296" s="24">
        <f>IFERROR(Q296/D296," ")</f>
        <v>0.31465517241379309</v>
      </c>
      <c r="S296" s="25">
        <f>D296-Q296</f>
        <v>318</v>
      </c>
    </row>
    <row r="297" spans="2:19" x14ac:dyDescent="0.25">
      <c r="D297" s="39"/>
      <c r="E297" s="39">
        <f>IFERROR(E292/$D$292," ")</f>
        <v>3.803131991051454E-2</v>
      </c>
      <c r="F297" s="39">
        <f t="shared" ref="F297:P297" si="18">IFERROR(F292/$D$292," ")</f>
        <v>8.3892617449664433E-2</v>
      </c>
      <c r="G297" s="39">
        <f t="shared" si="18"/>
        <v>0.12751677852348994</v>
      </c>
      <c r="H297" s="39">
        <f t="shared" si="18"/>
        <v>0.16554809843400448</v>
      </c>
      <c r="I297" s="39">
        <f t="shared" si="18"/>
        <v>0.21364653243847875</v>
      </c>
      <c r="J297" s="39">
        <f t="shared" si="18"/>
        <v>0.2505592841163311</v>
      </c>
      <c r="K297" s="39">
        <f t="shared" si="18"/>
        <v>0.31879194630872482</v>
      </c>
      <c r="L297" s="39">
        <f t="shared" si="18"/>
        <v>0.4116331096196868</v>
      </c>
      <c r="M297" s="39">
        <f t="shared" si="18"/>
        <v>0.47203579418344521</v>
      </c>
      <c r="N297" s="39">
        <f t="shared" si="18"/>
        <v>0</v>
      </c>
      <c r="O297" s="39">
        <f t="shared" si="18"/>
        <v>0</v>
      </c>
      <c r="P297" s="39">
        <f t="shared" si="18"/>
        <v>0</v>
      </c>
    </row>
    <row r="324" spans="2:19" x14ac:dyDescent="0.25">
      <c r="B324" s="55" t="s">
        <v>1</v>
      </c>
      <c r="D324" s="56" t="s">
        <v>81</v>
      </c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8"/>
    </row>
    <row r="325" spans="2:19" x14ac:dyDescent="0.25">
      <c r="B325" s="55"/>
      <c r="D325" s="68" t="s">
        <v>6</v>
      </c>
      <c r="E325" s="70" t="s">
        <v>7</v>
      </c>
      <c r="F325" s="70" t="s">
        <v>8</v>
      </c>
      <c r="G325" s="84" t="s">
        <v>9</v>
      </c>
      <c r="H325" s="70" t="s">
        <v>11</v>
      </c>
      <c r="I325" s="70" t="s">
        <v>12</v>
      </c>
      <c r="J325" s="84" t="s">
        <v>13</v>
      </c>
      <c r="K325" s="70" t="s">
        <v>16</v>
      </c>
      <c r="L325" s="70" t="s">
        <v>17</v>
      </c>
      <c r="M325" s="84" t="s">
        <v>18</v>
      </c>
      <c r="N325" s="70" t="s">
        <v>21</v>
      </c>
      <c r="O325" s="70" t="s">
        <v>22</v>
      </c>
      <c r="P325" s="84" t="s">
        <v>23</v>
      </c>
      <c r="Q325" s="69" t="s">
        <v>26</v>
      </c>
      <c r="R325" s="69"/>
      <c r="S325" s="69"/>
    </row>
    <row r="326" spans="2:19" x14ac:dyDescent="0.25">
      <c r="B326" s="55"/>
      <c r="D326" s="69"/>
      <c r="E326" s="71"/>
      <c r="F326" s="71"/>
      <c r="G326" s="85"/>
      <c r="H326" s="71"/>
      <c r="I326" s="71"/>
      <c r="J326" s="85"/>
      <c r="K326" s="71"/>
      <c r="L326" s="71"/>
      <c r="M326" s="85"/>
      <c r="N326" s="71"/>
      <c r="O326" s="71"/>
      <c r="P326" s="85"/>
      <c r="Q326" s="33" t="s">
        <v>27</v>
      </c>
      <c r="R326" s="33" t="s">
        <v>28</v>
      </c>
      <c r="S326" s="10" t="s">
        <v>29</v>
      </c>
    </row>
    <row r="327" spans="2:19" x14ac:dyDescent="0.25">
      <c r="B327" s="28" t="s">
        <v>79</v>
      </c>
      <c r="D327" s="21">
        <f>SUM(D7+D37+D73+D109+D145+D181+D218+D256+D292)</f>
        <v>7449</v>
      </c>
      <c r="E327" s="19">
        <f>[1]RED!$BY$26</f>
        <v>271</v>
      </c>
      <c r="F327" s="19">
        <f>[1]RED!$BY$207</f>
        <v>541</v>
      </c>
      <c r="G327" s="37">
        <f>[1]RED!$BY$509</f>
        <v>834</v>
      </c>
      <c r="H327" s="19">
        <f>[1]RED!$BY$690</f>
        <v>1150</v>
      </c>
      <c r="I327" s="19">
        <f>[1]RED!$BY$851</f>
        <v>1482</v>
      </c>
      <c r="J327" s="37">
        <f>[1]RED!$BY$1314</f>
        <v>1764</v>
      </c>
      <c r="K327" s="19">
        <f>[1]RED!$BY$1495</f>
        <v>2098</v>
      </c>
      <c r="L327" s="19">
        <f>[1]RED!$BY$1656</f>
        <v>2538</v>
      </c>
      <c r="M327" s="37">
        <f>[1]RED!$BY$1817</f>
        <v>2891</v>
      </c>
      <c r="N327" s="19">
        <f>[1]RED!$BY$2139</f>
        <v>3246</v>
      </c>
      <c r="O327" s="19">
        <f>[1]RED!$BY$2300</f>
        <v>0</v>
      </c>
      <c r="P327" s="37">
        <f>[1]RED!$BY$2461</f>
        <v>0</v>
      </c>
      <c r="Q327" s="21">
        <f>[1]RED!$BY$2924</f>
        <v>3246</v>
      </c>
      <c r="R327" s="24">
        <f>IFERROR(Q327/D327," ")</f>
        <v>0.43576318968989125</v>
      </c>
      <c r="S327" s="25">
        <f>D327-Q327</f>
        <v>4203</v>
      </c>
    </row>
    <row r="328" spans="2:19" x14ac:dyDescent="0.25">
      <c r="D328" s="39"/>
      <c r="E328" s="39">
        <f>IFERROR(E327/$D$327," ")</f>
        <v>3.638072224459659E-2</v>
      </c>
      <c r="F328" s="39">
        <f t="shared" ref="F328:P328" si="19">IFERROR(F327/$D$327," ")</f>
        <v>7.2627198281648542E-2</v>
      </c>
      <c r="G328" s="39">
        <f t="shared" si="19"/>
        <v>0.11196133709222715</v>
      </c>
      <c r="H328" s="39">
        <f t="shared" si="19"/>
        <v>0.15438313867633238</v>
      </c>
      <c r="I328" s="39">
        <f t="shared" si="19"/>
        <v>0.19895287958115182</v>
      </c>
      <c r="J328" s="39">
        <f t="shared" si="19"/>
        <v>0.23681031010873943</v>
      </c>
      <c r="K328" s="39">
        <f t="shared" si="19"/>
        <v>0.28164854342864815</v>
      </c>
      <c r="L328" s="39">
        <f t="shared" si="19"/>
        <v>0.34071687474828838</v>
      </c>
      <c r="M328" s="39">
        <f t="shared" si="19"/>
        <v>0.38810578601154516</v>
      </c>
      <c r="N328" s="39">
        <f t="shared" si="19"/>
        <v>0.43576318968989125</v>
      </c>
      <c r="O328" s="39">
        <f t="shared" si="19"/>
        <v>0</v>
      </c>
      <c r="P328" s="39">
        <f t="shared" si="19"/>
        <v>0</v>
      </c>
    </row>
  </sheetData>
  <mergeCells count="160">
    <mergeCell ref="B178:B180"/>
    <mergeCell ref="D178:S178"/>
    <mergeCell ref="D179:D180"/>
    <mergeCell ref="E179:E180"/>
    <mergeCell ref="F179:F180"/>
    <mergeCell ref="E143:E144"/>
    <mergeCell ref="D143:D144"/>
    <mergeCell ref="D142:S142"/>
    <mergeCell ref="B142:B144"/>
    <mergeCell ref="G143:G144"/>
    <mergeCell ref="F143:F144"/>
    <mergeCell ref="N179:N180"/>
    <mergeCell ref="O179:O180"/>
    <mergeCell ref="P179:P180"/>
    <mergeCell ref="Q179:S179"/>
    <mergeCell ref="K179:K180"/>
    <mergeCell ref="L179:L180"/>
    <mergeCell ref="M179:M180"/>
    <mergeCell ref="G179:G180"/>
    <mergeCell ref="H179:H180"/>
    <mergeCell ref="I179:I180"/>
    <mergeCell ref="J179:J180"/>
    <mergeCell ref="O143:O144"/>
    <mergeCell ref="P143:P144"/>
    <mergeCell ref="B324:B326"/>
    <mergeCell ref="D324:S324"/>
    <mergeCell ref="D325:D326"/>
    <mergeCell ref="E325:E326"/>
    <mergeCell ref="F325:F326"/>
    <mergeCell ref="G325:G326"/>
    <mergeCell ref="M290:M291"/>
    <mergeCell ref="N290:N291"/>
    <mergeCell ref="O290:O291"/>
    <mergeCell ref="P290:P291"/>
    <mergeCell ref="I290:I291"/>
    <mergeCell ref="J290:J291"/>
    <mergeCell ref="K290:K291"/>
    <mergeCell ref="L290:L291"/>
    <mergeCell ref="P325:P326"/>
    <mergeCell ref="Q325:S325"/>
    <mergeCell ref="L325:L326"/>
    <mergeCell ref="M325:M326"/>
    <mergeCell ref="N325:N326"/>
    <mergeCell ref="O325:O326"/>
    <mergeCell ref="H325:H326"/>
    <mergeCell ref="I325:I326"/>
    <mergeCell ref="J325:J326"/>
    <mergeCell ref="K325:K326"/>
    <mergeCell ref="Q254:S254"/>
    <mergeCell ref="B289:B291"/>
    <mergeCell ref="D289:S289"/>
    <mergeCell ref="D290:D291"/>
    <mergeCell ref="E290:E291"/>
    <mergeCell ref="F290:F291"/>
    <mergeCell ref="G290:G291"/>
    <mergeCell ref="H290:H291"/>
    <mergeCell ref="N254:N255"/>
    <mergeCell ref="O254:O255"/>
    <mergeCell ref="P254:P255"/>
    <mergeCell ref="J254:J255"/>
    <mergeCell ref="K254:K255"/>
    <mergeCell ref="L254:L255"/>
    <mergeCell ref="M254:M255"/>
    <mergeCell ref="Q290:S290"/>
    <mergeCell ref="Q216:S216"/>
    <mergeCell ref="B253:B255"/>
    <mergeCell ref="D253:S253"/>
    <mergeCell ref="D254:D255"/>
    <mergeCell ref="E254:E255"/>
    <mergeCell ref="F254:F255"/>
    <mergeCell ref="G254:G255"/>
    <mergeCell ref="H254:H255"/>
    <mergeCell ref="I254:I255"/>
    <mergeCell ref="N216:N217"/>
    <mergeCell ref="O216:O217"/>
    <mergeCell ref="P216:P217"/>
    <mergeCell ref="K216:K217"/>
    <mergeCell ref="L216:L217"/>
    <mergeCell ref="M216:M217"/>
    <mergeCell ref="B215:B217"/>
    <mergeCell ref="D215:S215"/>
    <mergeCell ref="D216:D217"/>
    <mergeCell ref="E216:E217"/>
    <mergeCell ref="F216:F217"/>
    <mergeCell ref="G216:G217"/>
    <mergeCell ref="H216:H217"/>
    <mergeCell ref="I216:I217"/>
    <mergeCell ref="J216:J217"/>
    <mergeCell ref="Q143:S143"/>
    <mergeCell ref="K143:K144"/>
    <mergeCell ref="L143:L144"/>
    <mergeCell ref="M143:M144"/>
    <mergeCell ref="N143:N144"/>
    <mergeCell ref="H143:H144"/>
    <mergeCell ref="I143:I144"/>
    <mergeCell ref="J143:J144"/>
    <mergeCell ref="P107:P108"/>
    <mergeCell ref="Q107:S107"/>
    <mergeCell ref="L107:L108"/>
    <mergeCell ref="M107:M108"/>
    <mergeCell ref="N107:N108"/>
    <mergeCell ref="O107:O108"/>
    <mergeCell ref="H107:H108"/>
    <mergeCell ref="I107:I108"/>
    <mergeCell ref="J107:J108"/>
    <mergeCell ref="K107:K108"/>
    <mergeCell ref="B106:B108"/>
    <mergeCell ref="D106:S106"/>
    <mergeCell ref="D107:D108"/>
    <mergeCell ref="E107:E108"/>
    <mergeCell ref="F107:F108"/>
    <mergeCell ref="G107:G108"/>
    <mergeCell ref="M71:M72"/>
    <mergeCell ref="N71:N72"/>
    <mergeCell ref="O71:O72"/>
    <mergeCell ref="P71:P72"/>
    <mergeCell ref="I71:I72"/>
    <mergeCell ref="J71:J72"/>
    <mergeCell ref="K71:K72"/>
    <mergeCell ref="L71:L72"/>
    <mergeCell ref="Q35:S35"/>
    <mergeCell ref="B70:B72"/>
    <mergeCell ref="D70:S70"/>
    <mergeCell ref="D71:D72"/>
    <mergeCell ref="E71:E72"/>
    <mergeCell ref="F71:F72"/>
    <mergeCell ref="G71:G72"/>
    <mergeCell ref="H71:H72"/>
    <mergeCell ref="P35:P36"/>
    <mergeCell ref="N35:N36"/>
    <mergeCell ref="O35:O36"/>
    <mergeCell ref="J35:J36"/>
    <mergeCell ref="K35:K36"/>
    <mergeCell ref="L35:L36"/>
    <mergeCell ref="M35:M36"/>
    <mergeCell ref="B34:B36"/>
    <mergeCell ref="D34:S34"/>
    <mergeCell ref="D35:D36"/>
    <mergeCell ref="E35:E36"/>
    <mergeCell ref="F35:F36"/>
    <mergeCell ref="G35:G36"/>
    <mergeCell ref="H35:H36"/>
    <mergeCell ref="I35:I36"/>
    <mergeCell ref="Q71:S71"/>
    <mergeCell ref="B4:B6"/>
    <mergeCell ref="D4:S4"/>
    <mergeCell ref="Q5:S5"/>
    <mergeCell ref="P5:P6"/>
    <mergeCell ref="N5:N6"/>
    <mergeCell ref="O5:O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I5:I6"/>
  </mergeCells>
  <conditionalFormatting sqref="R7 R37">
    <cfRule type="cellIs" dxfId="75" priority="4" operator="greaterThan">
      <formula>0.75</formula>
    </cfRule>
    <cfRule type="cellIs" dxfId="74" priority="5" operator="between">
      <formula>0.45</formula>
      <formula>0.75</formula>
    </cfRule>
    <cfRule type="cellIs" dxfId="73" priority="6" operator="lessThan">
      <formula>0.45</formula>
    </cfRule>
  </conditionalFormatting>
  <conditionalFormatting sqref="B7:I7 E38:M43 H75:M76 H111:M114 H147:M149 H183:M186 H220:M226 H258:M261 H294:M296 E74:M74 E110:M110 E146:M146 E182:M182 E219:M219 E257:M257 E293:M293 K7:L7 N7:O7 Q7:S7">
    <cfRule type="cellIs" dxfId="72" priority="7" operator="equal">
      <formula>0</formula>
    </cfRule>
  </conditionalFormatting>
  <conditionalFormatting sqref="R73 R109 R145 R181 R218 R256 R292 R327">
    <cfRule type="cellIs" dxfId="71" priority="71" operator="greaterThan">
      <formula>0.75</formula>
    </cfRule>
    <cfRule type="cellIs" dxfId="70" priority="72" operator="between">
      <formula>0.45</formula>
      <formula>0.75</formula>
    </cfRule>
    <cfRule type="cellIs" dxfId="69" priority="73" operator="lessThan">
      <formula>0.45</formula>
    </cfRule>
  </conditionalFormatting>
  <conditionalFormatting sqref="R38:R43">
    <cfRule type="cellIs" dxfId="68" priority="66" operator="greaterThan">
      <formula>0.75</formula>
    </cfRule>
    <cfRule type="cellIs" dxfId="67" priority="67" operator="between">
      <formula>0.45</formula>
      <formula>0.75</formula>
    </cfRule>
    <cfRule type="cellIs" dxfId="66" priority="68" operator="lessThan">
      <formula>0.45</formula>
    </cfRule>
  </conditionalFormatting>
  <conditionalFormatting sqref="D38:D43 Q38:S43">
    <cfRule type="cellIs" dxfId="65" priority="64" operator="equal">
      <formula>0</formula>
    </cfRule>
  </conditionalFormatting>
  <conditionalFormatting sqref="R74:R76">
    <cfRule type="cellIs" dxfId="64" priority="61" operator="greaterThan">
      <formula>0.75</formula>
    </cfRule>
    <cfRule type="cellIs" dxfId="63" priority="62" operator="between">
      <formula>0.45</formula>
      <formula>0.75</formula>
    </cfRule>
    <cfRule type="cellIs" dxfId="62" priority="63" operator="lessThan">
      <formula>0.45</formula>
    </cfRule>
  </conditionalFormatting>
  <conditionalFormatting sqref="Q74:S76">
    <cfRule type="cellIs" dxfId="61" priority="59" operator="equal">
      <formula>0</formula>
    </cfRule>
  </conditionalFormatting>
  <conditionalFormatting sqref="R110:R114">
    <cfRule type="cellIs" dxfId="60" priority="56" operator="greaterThan">
      <formula>0.75</formula>
    </cfRule>
    <cfRule type="cellIs" dxfId="59" priority="57" operator="between">
      <formula>0.45</formula>
      <formula>0.75</formula>
    </cfRule>
    <cfRule type="cellIs" dxfId="58" priority="58" operator="lessThan">
      <formula>0.45</formula>
    </cfRule>
  </conditionalFormatting>
  <conditionalFormatting sqref="Q110:S114">
    <cfRule type="cellIs" dxfId="57" priority="54" operator="equal">
      <formula>0</formula>
    </cfRule>
  </conditionalFormatting>
  <conditionalFormatting sqref="R146:R149">
    <cfRule type="cellIs" dxfId="56" priority="51" operator="greaterThan">
      <formula>0.75</formula>
    </cfRule>
    <cfRule type="cellIs" dxfId="55" priority="52" operator="between">
      <formula>0.45</formula>
      <formula>0.75</formula>
    </cfRule>
    <cfRule type="cellIs" dxfId="54" priority="53" operator="lessThan">
      <formula>0.45</formula>
    </cfRule>
  </conditionalFormatting>
  <conditionalFormatting sqref="Q146:S149">
    <cfRule type="cellIs" dxfId="53" priority="49" operator="equal">
      <formula>0</formula>
    </cfRule>
  </conditionalFormatting>
  <conditionalFormatting sqref="R182:R186">
    <cfRule type="cellIs" dxfId="52" priority="46" operator="greaterThan">
      <formula>0.75</formula>
    </cfRule>
    <cfRule type="cellIs" dxfId="51" priority="47" operator="between">
      <formula>0.45</formula>
      <formula>0.75</formula>
    </cfRule>
    <cfRule type="cellIs" dxfId="50" priority="48" operator="lessThan">
      <formula>0.45</formula>
    </cfRule>
  </conditionalFormatting>
  <conditionalFormatting sqref="Q182:S186">
    <cfRule type="cellIs" dxfId="49" priority="44" operator="equal">
      <formula>0</formula>
    </cfRule>
  </conditionalFormatting>
  <conditionalFormatting sqref="R219:R226">
    <cfRule type="cellIs" dxfId="48" priority="41" operator="greaterThan">
      <formula>0.75</formula>
    </cfRule>
    <cfRule type="cellIs" dxfId="47" priority="42" operator="between">
      <formula>0.45</formula>
      <formula>0.75</formula>
    </cfRule>
    <cfRule type="cellIs" dxfId="46" priority="43" operator="lessThan">
      <formula>0.45</formula>
    </cfRule>
  </conditionalFormatting>
  <conditionalFormatting sqref="Q219:S226">
    <cfRule type="cellIs" dxfId="45" priority="39" operator="equal">
      <formula>0</formula>
    </cfRule>
  </conditionalFormatting>
  <conditionalFormatting sqref="R257:R261">
    <cfRule type="cellIs" dxfId="44" priority="36" operator="greaterThan">
      <formula>0.75</formula>
    </cfRule>
    <cfRule type="cellIs" dxfId="43" priority="37" operator="between">
      <formula>0.45</formula>
      <formula>0.75</formula>
    </cfRule>
    <cfRule type="cellIs" dxfId="42" priority="38" operator="lessThan">
      <formula>0.45</formula>
    </cfRule>
  </conditionalFormatting>
  <conditionalFormatting sqref="Q258:S261 R257:S257">
    <cfRule type="cellIs" dxfId="41" priority="34" operator="equal">
      <formula>0</formula>
    </cfRule>
  </conditionalFormatting>
  <conditionalFormatting sqref="R293:R296">
    <cfRule type="cellIs" dxfId="40" priority="31" operator="greaterThan">
      <formula>0.75</formula>
    </cfRule>
    <cfRule type="cellIs" dxfId="39" priority="32" operator="between">
      <formula>0.45</formula>
      <formula>0.75</formula>
    </cfRule>
    <cfRule type="cellIs" dxfId="38" priority="33" operator="lessThan">
      <formula>0.45</formula>
    </cfRule>
  </conditionalFormatting>
  <conditionalFormatting sqref="Q294:S296 R293:S293">
    <cfRule type="cellIs" dxfId="37" priority="29" operator="equal">
      <formula>0</formula>
    </cfRule>
  </conditionalFormatting>
  <conditionalFormatting sqref="D74:D76">
    <cfRule type="cellIs" dxfId="36" priority="28" operator="equal">
      <formula>0</formula>
    </cfRule>
  </conditionalFormatting>
  <conditionalFormatting sqref="D110:D114">
    <cfRule type="cellIs" dxfId="35" priority="27" operator="equal">
      <formula>0</formula>
    </cfRule>
  </conditionalFormatting>
  <conditionalFormatting sqref="D146:D149">
    <cfRule type="cellIs" dxfId="34" priority="26" operator="equal">
      <formula>0</formula>
    </cfRule>
  </conditionalFormatting>
  <conditionalFormatting sqref="D182:D186">
    <cfRule type="cellIs" dxfId="33" priority="25" operator="equal">
      <formula>0</formula>
    </cfRule>
  </conditionalFormatting>
  <conditionalFormatting sqref="D219:D226">
    <cfRule type="cellIs" dxfId="32" priority="24" operator="equal">
      <formula>0</formula>
    </cfRule>
  </conditionalFormatting>
  <conditionalFormatting sqref="D257:D261">
    <cfRule type="cellIs" dxfId="31" priority="23" operator="equal">
      <formula>0</formula>
    </cfRule>
  </conditionalFormatting>
  <conditionalFormatting sqref="D293:D296">
    <cfRule type="cellIs" dxfId="30" priority="22" operator="equal">
      <formula>0</formula>
    </cfRule>
  </conditionalFormatting>
  <conditionalFormatting sqref="N38:P43">
    <cfRule type="cellIs" dxfId="29" priority="21" operator="equal">
      <formula>0</formula>
    </cfRule>
  </conditionalFormatting>
  <conditionalFormatting sqref="N74:P76">
    <cfRule type="cellIs" dxfId="28" priority="20" operator="equal">
      <formula>0</formula>
    </cfRule>
  </conditionalFormatting>
  <conditionalFormatting sqref="N110:P114">
    <cfRule type="cellIs" dxfId="27" priority="19" operator="equal">
      <formula>0</formula>
    </cfRule>
  </conditionalFormatting>
  <conditionalFormatting sqref="N146:P149">
    <cfRule type="cellIs" dxfId="26" priority="18" operator="equal">
      <formula>0</formula>
    </cfRule>
  </conditionalFormatting>
  <conditionalFormatting sqref="N182:P186">
    <cfRule type="cellIs" dxfId="25" priority="17" operator="equal">
      <formula>0</formula>
    </cfRule>
  </conditionalFormatting>
  <conditionalFormatting sqref="N219:P226">
    <cfRule type="cellIs" dxfId="24" priority="16" operator="equal">
      <formula>0</formula>
    </cfRule>
  </conditionalFormatting>
  <conditionalFormatting sqref="Q257">
    <cfRule type="cellIs" dxfId="23" priority="15" operator="equal">
      <formula>0</formula>
    </cfRule>
  </conditionalFormatting>
  <conditionalFormatting sqref="N257:P261">
    <cfRule type="cellIs" dxfId="22" priority="14" operator="equal">
      <formula>0</formula>
    </cfRule>
  </conditionalFormatting>
  <conditionalFormatting sqref="Q293">
    <cfRule type="cellIs" dxfId="21" priority="13" operator="equal">
      <formula>0</formula>
    </cfRule>
  </conditionalFormatting>
  <conditionalFormatting sqref="N293:P296">
    <cfRule type="cellIs" dxfId="20" priority="12" operator="equal">
      <formula>0</formula>
    </cfRule>
  </conditionalFormatting>
  <conditionalFormatting sqref="E75:G76">
    <cfRule type="cellIs" dxfId="19" priority="11" operator="equal">
      <formula>0</formula>
    </cfRule>
  </conditionalFormatting>
  <conditionalFormatting sqref="E111:G114">
    <cfRule type="cellIs" dxfId="18" priority="10" operator="equal">
      <formula>0</formula>
    </cfRule>
  </conditionalFormatting>
  <conditionalFormatting sqref="E147:G149">
    <cfRule type="cellIs" dxfId="17" priority="9" operator="equal">
      <formula>0</formula>
    </cfRule>
  </conditionalFormatting>
  <conditionalFormatting sqref="E183:G186">
    <cfRule type="cellIs" dxfId="16" priority="8" operator="equal">
      <formula>0</formula>
    </cfRule>
  </conditionalFormatting>
  <conditionalFormatting sqref="E220:G226">
    <cfRule type="cellIs" dxfId="15" priority="74" operator="equal">
      <formula>0</formula>
    </cfRule>
  </conditionalFormatting>
  <conditionalFormatting sqref="E258:G261">
    <cfRule type="cellIs" dxfId="14" priority="75" operator="equal">
      <formula>0</formula>
    </cfRule>
  </conditionalFormatting>
  <conditionalFormatting sqref="E294:G296">
    <cfRule type="cellIs" dxfId="13" priority="76" operator="equal">
      <formula>0</formula>
    </cfRule>
  </conditionalFormatting>
  <conditionalFormatting sqref="P7">
    <cfRule type="cellIs" dxfId="12" priority="1" operator="equal">
      <formula>0</formula>
    </cfRule>
  </conditionalFormatting>
  <conditionalFormatting sqref="J7">
    <cfRule type="cellIs" dxfId="11" priority="3" operator="equal">
      <formula>0</formula>
    </cfRule>
  </conditionalFormatting>
  <conditionalFormatting sqref="M7">
    <cfRule type="cellIs" dxfId="10" priority="2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77" id="{A9C687E1-C9D0-4E96-8175-08E258FF9F4E}">
            <xm:f>LEN(TRIM(MENSUAL!X7))=0</xm:f>
            <x14:dxf>
              <fill>
                <patternFill patternType="solid">
                  <bgColor theme="0"/>
                </patternFill>
              </fill>
            </x14:dxf>
          </x14:cfRule>
          <xm:sqref>R7</xm:sqref>
        </x14:conditionalFormatting>
        <x14:conditionalFormatting xmlns:xm="http://schemas.microsoft.com/office/excel/2006/main">
          <x14:cfRule type="containsBlanks" priority="70" id="{ABFF5CE8-C41E-47EC-AAD0-C32AB4F4CEE5}">
            <xm:f>LEN(TRIM(MENSUAL!X56))=0</xm:f>
            <x14:dxf>
              <fill>
                <patternFill patternType="solid">
                  <bgColor theme="0"/>
                </patternFill>
              </fill>
            </x14:dxf>
          </x14:cfRule>
          <xm:sqref>R327</xm:sqref>
        </x14:conditionalFormatting>
        <x14:conditionalFormatting xmlns:xm="http://schemas.microsoft.com/office/excel/2006/main">
          <x14:cfRule type="containsBlanks" priority="65" id="{69ABEE5A-ABCE-4596-9A61-F0688D4D8FA8}">
            <xm:f>LEN(TRIM(MENSUAL!X8))=0</xm:f>
            <x14:dxf>
              <fill>
                <patternFill patternType="solid">
                  <bgColor theme="0"/>
                </patternFill>
              </fill>
            </x14:dxf>
          </x14:cfRule>
          <xm:sqref>R37:R43</xm:sqref>
        </x14:conditionalFormatting>
        <x14:conditionalFormatting xmlns:xm="http://schemas.microsoft.com/office/excel/2006/main">
          <x14:cfRule type="containsBlanks" priority="60" id="{1E844EEF-E553-48EA-B4EA-B3D95A514E65}">
            <xm:f>LEN(TRIM(MENSUAL!X15))=0</xm:f>
            <x14:dxf>
              <fill>
                <patternFill patternType="solid">
                  <bgColor theme="0"/>
                </patternFill>
              </fill>
            </x14:dxf>
          </x14:cfRule>
          <xm:sqref>R73:R76</xm:sqref>
        </x14:conditionalFormatting>
        <x14:conditionalFormatting xmlns:xm="http://schemas.microsoft.com/office/excel/2006/main">
          <x14:cfRule type="containsBlanks" priority="55" id="{28F84A40-C47A-41CB-82CA-F3F969489F34}">
            <xm:f>LEN(TRIM(MENSUAL!X19))=0</xm:f>
            <x14:dxf>
              <fill>
                <patternFill patternType="solid">
                  <bgColor theme="0"/>
                </patternFill>
              </fill>
            </x14:dxf>
          </x14:cfRule>
          <xm:sqref>R109:R114</xm:sqref>
        </x14:conditionalFormatting>
        <x14:conditionalFormatting xmlns:xm="http://schemas.microsoft.com/office/excel/2006/main">
          <x14:cfRule type="containsBlanks" priority="50" id="{22ECC99A-2D01-4E88-9205-F0DD04E534ED}">
            <xm:f>LEN(TRIM(MENSUAL!X25))=0</xm:f>
            <x14:dxf>
              <fill>
                <patternFill patternType="solid">
                  <bgColor theme="0"/>
                </patternFill>
              </fill>
            </x14:dxf>
          </x14:cfRule>
          <xm:sqref>R145:R149</xm:sqref>
        </x14:conditionalFormatting>
        <x14:conditionalFormatting xmlns:xm="http://schemas.microsoft.com/office/excel/2006/main">
          <x14:cfRule type="containsBlanks" priority="45" id="{09D49EFA-82FA-4475-9020-F8CC9C620E6E}">
            <xm:f>LEN(TRIM(MENSUAL!X30))=0</xm:f>
            <x14:dxf>
              <fill>
                <patternFill patternType="solid">
                  <bgColor theme="0"/>
                </patternFill>
              </fill>
            </x14:dxf>
          </x14:cfRule>
          <xm:sqref>R181:R186</xm:sqref>
        </x14:conditionalFormatting>
        <x14:conditionalFormatting xmlns:xm="http://schemas.microsoft.com/office/excel/2006/main">
          <x14:cfRule type="containsBlanks" priority="40" id="{286BF8D6-E47E-4DB6-AFF9-167E8EB27D67}">
            <xm:f>LEN(TRIM(MENSUAL!X36))=0</xm:f>
            <x14:dxf>
              <fill>
                <patternFill patternType="solid">
                  <bgColor theme="0"/>
                </patternFill>
              </fill>
            </x14:dxf>
          </x14:cfRule>
          <xm:sqref>R218:R226</xm:sqref>
        </x14:conditionalFormatting>
        <x14:conditionalFormatting xmlns:xm="http://schemas.microsoft.com/office/excel/2006/main">
          <x14:cfRule type="containsBlanks" priority="35" id="{30FFEE5C-3F39-4D73-A498-E339509011B5}">
            <xm:f>LEN(TRIM(MENSUAL!X45))=0</xm:f>
            <x14:dxf>
              <fill>
                <patternFill patternType="solid">
                  <bgColor theme="0"/>
                </patternFill>
              </fill>
            </x14:dxf>
          </x14:cfRule>
          <xm:sqref>R256:R261</xm:sqref>
        </x14:conditionalFormatting>
        <x14:conditionalFormatting xmlns:xm="http://schemas.microsoft.com/office/excel/2006/main">
          <x14:cfRule type="containsBlanks" priority="30" id="{324B6950-5470-4F82-BBF5-0614394DFBA5}">
            <xm:f>LEN(TRIM(MENSUAL!X51))=0</xm:f>
            <x14:dxf>
              <fill>
                <patternFill patternType="solid">
                  <bgColor theme="0"/>
                </patternFill>
              </fill>
            </x14:dxf>
          </x14:cfRule>
          <xm:sqref>R292:R296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MENSUAL</vt:lpstr>
      <vt:lpstr>PAREJAS PROTEGIDAS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dcterms:created xsi:type="dcterms:W3CDTF">2021-05-31T21:07:28Z</dcterms:created>
  <dcterms:modified xsi:type="dcterms:W3CDTF">2021-11-16T09:09:31Z</dcterms:modified>
</cp:coreProperties>
</file>